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lnas.ulssbl.it\condivisioni\Provveditorato\BL\6 GARE\ANNAM\1 GARE NUMERATE\2025\537_2025 Assicurazioni All Risks\1 indizione\1.3 preparatorio\Documenti definitivi\Capitolato\"/>
    </mc:Choice>
  </mc:AlternateContent>
  <xr:revisionPtr revIDLastSave="0" documentId="13_ncr:1_{6923D41D-7A2A-419C-AB9F-8849566D913C}" xr6:coauthVersionLast="36" xr6:coauthVersionMax="47" xr10:uidLastSave="{00000000-0000-0000-0000-000000000000}"/>
  <bookViews>
    <workbookView xWindow="26895" yWindow="-16320" windowWidth="29040" windowHeight="15720" xr2:uid="{00000000-000D-0000-FFFF-FFFF00000000}"/>
  </bookViews>
  <sheets>
    <sheet name="Tab_riass" sheetId="6" r:id="rId1"/>
    <sheet name="Belluno" sheetId="2" r:id="rId2"/>
    <sheet name="Cadore" sheetId="1" r:id="rId3"/>
    <sheet name="Agordo" sheetId="3" r:id="rId4"/>
    <sheet name="Feltre" sheetId="4" r:id="rId5"/>
    <sheet name="STORICI" sheetId="5" r:id="rId6"/>
  </sheets>
  <definedNames>
    <definedName name="_xlnm.Print_Area" localSheetId="3">Agordo!$A$1:$J$27</definedName>
    <definedName name="_xlnm.Print_Area" localSheetId="1">Belluno!$A$1:$I$39</definedName>
    <definedName name="_xlnm.Print_Area" localSheetId="2">Cadore!$A$1:$J$26</definedName>
    <definedName name="_xlnm.Print_Area" localSheetId="4">Feltre!$A$1:$I$60</definedName>
    <definedName name="_xlnm.Print_Area" localSheetId="5">STORICI!$A$1:$I$23</definedName>
    <definedName name="_xlnm.Print_Area" localSheetId="0">Tab_riass!$A$2:$I$18</definedName>
  </definedNames>
  <calcPr calcId="191029"/>
</workbook>
</file>

<file path=xl/calcChain.xml><?xml version="1.0" encoding="utf-8"?>
<calcChain xmlns="http://schemas.openxmlformats.org/spreadsheetml/2006/main">
  <c r="E14" i="3" l="1"/>
  <c r="A6" i="2" l="1"/>
  <c r="A7" i="2" s="1"/>
  <c r="A8" i="2" s="1"/>
  <c r="A9" i="2" s="1"/>
  <c r="A12" i="2" s="1"/>
  <c r="A13" i="2" s="1"/>
  <c r="A14" i="2" s="1"/>
  <c r="A17" i="2" s="1"/>
  <c r="A18" i="2" s="1"/>
  <c r="A19" i="2" s="1"/>
  <c r="A20" i="2" s="1"/>
  <c r="A21" i="2" s="1"/>
  <c r="I4" i="2"/>
  <c r="I46" i="4"/>
  <c r="I8" i="3"/>
  <c r="E11" i="1"/>
  <c r="I53" i="4"/>
  <c r="I37" i="4"/>
  <c r="I7" i="4"/>
  <c r="I20" i="4"/>
  <c r="I19" i="4"/>
  <c r="I39" i="4" l="1"/>
  <c r="I26" i="4"/>
  <c r="E26" i="4"/>
  <c r="I56" i="4" l="1"/>
  <c r="I58" i="4"/>
  <c r="I13" i="6"/>
  <c r="I13" i="1"/>
  <c r="I17" i="2"/>
  <c r="I18" i="2"/>
  <c r="I19" i="2"/>
  <c r="I16" i="2"/>
  <c r="E19" i="1"/>
  <c r="E20" i="3"/>
  <c r="I25" i="3"/>
  <c r="G23" i="2"/>
  <c r="E24" i="2"/>
  <c r="F23" i="2"/>
  <c r="I3" i="2"/>
  <c r="I5" i="2"/>
  <c r="I6" i="2"/>
  <c r="I7" i="2"/>
  <c r="I8" i="2"/>
  <c r="I9" i="2"/>
  <c r="I10" i="2"/>
  <c r="I11" i="2"/>
  <c r="I12" i="2"/>
  <c r="I13" i="2"/>
  <c r="I15" i="2"/>
  <c r="I20" i="2"/>
  <c r="I27" i="2"/>
  <c r="I28" i="2"/>
  <c r="I29" i="2"/>
  <c r="I30" i="2"/>
  <c r="I31" i="2"/>
  <c r="H4" i="5"/>
  <c r="H5" i="5"/>
  <c r="H8" i="5"/>
  <c r="I17" i="1"/>
  <c r="I3" i="1"/>
  <c r="I4" i="1"/>
  <c r="I5" i="1"/>
  <c r="I6" i="1"/>
  <c r="I7" i="1"/>
  <c r="I8" i="1"/>
  <c r="I9" i="1"/>
  <c r="I10" i="1"/>
  <c r="I3" i="3"/>
  <c r="I4" i="3"/>
  <c r="I5" i="3"/>
  <c r="I6" i="3"/>
  <c r="I7" i="3"/>
  <c r="I9" i="3"/>
  <c r="I10" i="3"/>
  <c r="I11" i="3"/>
  <c r="I12" i="3"/>
  <c r="I18" i="3"/>
  <c r="I19" i="3"/>
  <c r="E32" i="2"/>
  <c r="H22" i="5" l="1"/>
  <c r="I59" i="4"/>
  <c r="I11" i="1"/>
  <c r="I6" i="6"/>
  <c r="I12" i="6"/>
  <c r="I24" i="1"/>
  <c r="I11" i="6" s="1"/>
  <c r="I20" i="3"/>
  <c r="I14" i="3"/>
  <c r="I38" i="2"/>
  <c r="I10" i="6" s="1"/>
  <c r="I19" i="1"/>
  <c r="I32" i="2"/>
  <c r="I24" i="2"/>
  <c r="I22" i="1" l="1"/>
  <c r="I23" i="3"/>
  <c r="I4" i="6" s="1"/>
  <c r="I14" i="6"/>
  <c r="C18" i="6" s="1"/>
  <c r="I35" i="2"/>
  <c r="I26" i="3" l="1"/>
  <c r="I3" i="6"/>
  <c r="I39" i="2"/>
  <c r="I25" i="1"/>
  <c r="I5" i="6"/>
  <c r="I7" i="6" l="1"/>
  <c r="C17" i="6" s="1"/>
</calcChain>
</file>

<file path=xl/sharedStrings.xml><?xml version="1.0" encoding="utf-8"?>
<sst xmlns="http://schemas.openxmlformats.org/spreadsheetml/2006/main" count="321" uniqueCount="210">
  <si>
    <t>N.</t>
  </si>
  <si>
    <t>DENOMINAZIONE</t>
  </si>
  <si>
    <t>C.O. 118 SUEM</t>
  </si>
  <si>
    <t>UBICAZIONE</t>
  </si>
  <si>
    <t>S. STEFANO DI C.</t>
  </si>
  <si>
    <t>TOTALE</t>
  </si>
  <si>
    <t>Corpo B - avancorpo Ospedale</t>
  </si>
  <si>
    <t>Corpo C - Ospedale</t>
  </si>
  <si>
    <t>Corpo D - Officina</t>
  </si>
  <si>
    <t>Corpo A -  Psichiatria, amb Veterinari</t>
  </si>
  <si>
    <t>AGORDO</t>
  </si>
  <si>
    <t>CAPRILE</t>
  </si>
  <si>
    <t>CANALE</t>
  </si>
  <si>
    <t>Viale Europa</t>
  </si>
  <si>
    <t xml:space="preserve">Viale Europa </t>
  </si>
  <si>
    <t>Via S. Andrea</t>
  </si>
  <si>
    <t>P.le Marconi</t>
  </si>
  <si>
    <t>Via Feltre 57</t>
  </si>
  <si>
    <t>Multizonale veterinario</t>
  </si>
  <si>
    <t xml:space="preserve">Alpen residence </t>
  </si>
  <si>
    <t>Loc. Nevegal</t>
  </si>
  <si>
    <t>Via Med. d'Oro</t>
  </si>
  <si>
    <t>Distretto Longarone</t>
  </si>
  <si>
    <t>Distretto Puos d'Alpago</t>
  </si>
  <si>
    <t>Distretto Forno di Zoldo</t>
  </si>
  <si>
    <t>Piazza Papa Luciani</t>
  </si>
  <si>
    <t>Via Roma</t>
  </si>
  <si>
    <t>DISTRETTO DI CANALE D'AGORDO</t>
  </si>
  <si>
    <t>DISTRETTO DI CAPRILE</t>
  </si>
  <si>
    <t>SUPERFICIE NETTA
mq.</t>
  </si>
  <si>
    <t>SUPERFICIE LORDA
mq.</t>
  </si>
  <si>
    <t>CUBATURA NETTA
mc.</t>
  </si>
  <si>
    <t>CUBATURA LORDA
mc.</t>
  </si>
  <si>
    <t>SUPERFICIE NETTA
mc.</t>
  </si>
  <si>
    <t>Via Sala, 53</t>
  </si>
  <si>
    <t>Via Sala, 35</t>
  </si>
  <si>
    <t>Via Cappellari, 46</t>
  </si>
  <si>
    <t>Via Cappellari, 44/b</t>
  </si>
  <si>
    <t>TUNNEL di collegamento Pol 1 e 2</t>
  </si>
  <si>
    <t>Corpo F - Anziani Inabili</t>
  </si>
  <si>
    <t>Nido Aziendale</t>
  </si>
  <si>
    <t>Casa Tua 2</t>
  </si>
  <si>
    <t>Struttura HGG (RSA disabili adulti)</t>
  </si>
  <si>
    <t>Casa Tua 1</t>
  </si>
  <si>
    <t>OSPEDALE Pieve</t>
  </si>
  <si>
    <t>Servizi Sociali</t>
  </si>
  <si>
    <t>C.S.P. Auronzo</t>
  </si>
  <si>
    <t>Distretto Sanitario</t>
  </si>
  <si>
    <t>Cabina Elettrica</t>
  </si>
  <si>
    <t>Via Codivilla</t>
  </si>
  <si>
    <t>Via Codivilla, 1</t>
  </si>
  <si>
    <t>Via Battisti, 80</t>
  </si>
  <si>
    <t>Via Cogonie, 30</t>
  </si>
  <si>
    <t>Via Carducci, 33</t>
  </si>
  <si>
    <t>Via Cogonie, 60</t>
  </si>
  <si>
    <t>Via Alpini, 35</t>
  </si>
  <si>
    <t>Ex-Casinò</t>
  </si>
  <si>
    <t>Via Cogonie, 58</t>
  </si>
  <si>
    <t>Via Arsenale, 15</t>
  </si>
  <si>
    <t>Via Ospitale, 1</t>
  </si>
  <si>
    <t>COSTO TIPICO
 €/mq</t>
  </si>
  <si>
    <t>VALORE
€</t>
  </si>
  <si>
    <t>COSTO TIPICO
€/mq</t>
  </si>
  <si>
    <t>PIEVE DI C.</t>
  </si>
  <si>
    <t>Gruppo appartamento protetto</t>
  </si>
  <si>
    <t>p.za IX ottobre</t>
  </si>
  <si>
    <t>OSPEDALE Belluno
blocchi A-B-C-D-E-F</t>
  </si>
  <si>
    <t>Portineria Esterna</t>
  </si>
  <si>
    <t>Centrale gas medicali</t>
  </si>
  <si>
    <t>Centr. pompe antincendio</t>
  </si>
  <si>
    <t>Magazzino economale</t>
  </si>
  <si>
    <t>ex Convento</t>
  </si>
  <si>
    <t>S.Gervasio</t>
  </si>
  <si>
    <t>Centr. Pompe antincendio</t>
  </si>
  <si>
    <t>Ex Scuola infermiere - Consultorio famigliare</t>
  </si>
  <si>
    <t>Via Bortotti - Fiammoi</t>
  </si>
  <si>
    <t>Spazio adolescenti Belluno</t>
  </si>
  <si>
    <t xml:space="preserve">EDIFICI NON DI PROPRIETA' </t>
  </si>
  <si>
    <t>EDIFICI NON DI PROPRIETA'</t>
  </si>
  <si>
    <t>TOTALE GENERALE</t>
  </si>
  <si>
    <t>Magazzino Ausili (sub 6)</t>
  </si>
  <si>
    <t>Magazzino Ausili - ampliamento in sub 5)</t>
  </si>
  <si>
    <t>CORTINA D'AMPEZZO</t>
  </si>
  <si>
    <t xml:space="preserve">Cabina elettrica Ospedale "Putti" </t>
  </si>
  <si>
    <t>Ex Dipartimento di Prevenzione</t>
  </si>
  <si>
    <t>VALORI EDIFICI DISTRETTO DI BELLUNO -  ZONA BELLUNO</t>
  </si>
  <si>
    <t>VALORI EDIFICI DISTRETTO DI BELLUNO - ZONA CADORE E CORTINA</t>
  </si>
  <si>
    <t>VALORI EDIFICI DISTRETTO DI BELLUNO - ZONA AGORDO</t>
  </si>
  <si>
    <t>EX COLONIA N°1 LE BRAITE</t>
  </si>
  <si>
    <t xml:space="preserve">via Braite,1 32032 Feltre (BL) </t>
  </si>
  <si>
    <t>EX COLONIA N°2 VIA LIGONT</t>
  </si>
  <si>
    <t xml:space="preserve">via Ligont, 5 32032 Feltre (BL) </t>
  </si>
  <si>
    <t>EX COLONIA N°3 CART</t>
  </si>
  <si>
    <t xml:space="preserve">loc. Cart snc 32032 Feltre (BL) </t>
  </si>
  <si>
    <t>EX COLONIA N°5 CASONETTO</t>
  </si>
  <si>
    <t xml:space="preserve">Loc. Casonetto Via Calcin, 18 32032 Feltre (BL) </t>
  </si>
  <si>
    <t xml:space="preserve">via Medaglie D'Oro, 6 32032 Feltre (BL) </t>
  </si>
  <si>
    <t>VIA LUZZO</t>
  </si>
  <si>
    <t xml:space="preserve">via Luzzo, 26 32032 Feltre (BL) </t>
  </si>
  <si>
    <t>VIA BORGO RUGA CASA PAT</t>
  </si>
  <si>
    <t xml:space="preserve">via Borgo Ruga, 23 32032 Feltre (BL) </t>
  </si>
  <si>
    <t>VIA BORGO RUGA EX LAVANDERIA</t>
  </si>
  <si>
    <t xml:space="preserve">via Borgo Ruga 30 32032 Feltre (BL) </t>
  </si>
  <si>
    <t>VIA BORGO RUGA EX CALZOLERIA</t>
  </si>
  <si>
    <t>VIA BORGO RUGA EX 1^ DIVISIONE</t>
  </si>
  <si>
    <t>VIA BORGO RUGA EX 6^ DIVISIONE</t>
  </si>
  <si>
    <t>VIA BORGO RUGA CHIESA DI OGNISSANTI</t>
  </si>
  <si>
    <t xml:space="preserve">via Bagnols sur Cèze, 3 32032 Feltre (BL) </t>
  </si>
  <si>
    <t>VIA BAGNOLS SUR CEZE OSPEDALE SEDE Padiglione Gaggia</t>
  </si>
  <si>
    <t>VIA BAGNOLS SUR CEZE OSPEDALE SEDE Padiglione Maria Gaggia Lante</t>
  </si>
  <si>
    <t>VIA MARCONI EX CASA DI CURA</t>
  </si>
  <si>
    <t xml:space="preserve">viale Guglielmo Marconi, 7 32032 Feltre (BL) </t>
  </si>
  <si>
    <t>VIA S.PAOLO CHIESA</t>
  </si>
  <si>
    <t>EX COLONIA N°9 PULLIR</t>
  </si>
  <si>
    <t xml:space="preserve">loc. Pullir via De Caselo, 63 32030 Cesiomaggiore (BL) </t>
  </si>
  <si>
    <t>EX COLONIA N°10 PULLIR</t>
  </si>
  <si>
    <t xml:space="preserve">loc. Pullir via Napoleone Guillermi, 10 32030 Cesiomaggiore (BL) </t>
  </si>
  <si>
    <t>EX COLONIA N°11 PULLIR</t>
  </si>
  <si>
    <t xml:space="preserve">loc. Pullir via Napoleone Guillermi, 7 32030 Cesiomaggiore (BL) </t>
  </si>
  <si>
    <t>EX COLONIA N°12 PULLIR</t>
  </si>
  <si>
    <t xml:space="preserve">loc. Pullir via Capitel, 9 32030 Cesiomaggiore (BL) </t>
  </si>
  <si>
    <t>EX OSPEDALE PSICHIATRICO MOD.1</t>
  </si>
  <si>
    <t xml:space="preserve">loc. Pullir via Napoleone Guillermi, 5 32030 Cesiomaggiore (BL) </t>
  </si>
  <si>
    <t>EX OSPEDALE PSICHIATRICO MOD.3-4</t>
  </si>
  <si>
    <t>CAVASSICO INFERIORE VILLA POLIT</t>
  </si>
  <si>
    <t xml:space="preserve">loc. Cavassico Inferiore, 20 32028 Trichiana (BL) </t>
  </si>
  <si>
    <t>VIA ROMA EX ALBERGO SPERANZA</t>
  </si>
  <si>
    <t xml:space="preserve">via Roma, 17 32026 Mel (BL) </t>
  </si>
  <si>
    <t>VIA G. BALIN R.R.F. LAMON</t>
  </si>
  <si>
    <t xml:space="preserve">via Rigoi, 11 32033 Lamon (BL) </t>
  </si>
  <si>
    <t>VIA G. BALIN R.R.F. LAMON POLO TECNOLOGICO E CABINA ELETTRICA</t>
  </si>
  <si>
    <t>VIA BAGNOLS SUR CEZE PIASTRA OPERATORIA</t>
  </si>
  <si>
    <t>VIA BAGNOLS SUR CEZE BOMBOLARIO</t>
  </si>
  <si>
    <t>VIA BAGNOLS SUR CEZE NUOVI ACCESSI</t>
  </si>
  <si>
    <t>VIA BAGNOLS SUR CEZE POLO TECNOLOGICO + CABINA C1</t>
  </si>
  <si>
    <t>PIAZZA NOGARE' BILLESIMO CASA TOMMASINI</t>
  </si>
  <si>
    <t xml:space="preserve">Piazza Nogarè Billesimo snc 32030 Fonzaso (BL) </t>
  </si>
  <si>
    <t>DISTRETTO DI FENER VIA KENNEDY</t>
  </si>
  <si>
    <t>via John Fizgerald Kennedy, 13 - 32031 Alano Di Piave (BL)</t>
  </si>
  <si>
    <t>DISTRETTO PIAZZA 1° NOVEMBRE, 17</t>
  </si>
  <si>
    <t xml:space="preserve">Piazza I° Novembre, 17 - 32035 Loc. Formegan (BL) </t>
  </si>
  <si>
    <t>VIA GIARDINI, 17-19</t>
  </si>
  <si>
    <t>via Dei Giardini 17/19 - 32036 Sedico (BL)</t>
  </si>
  <si>
    <t>LOCALITA' SERVO, 59</t>
  </si>
  <si>
    <t>loc. Servo, 59 - 32030 Sovramonte (BL)</t>
  </si>
  <si>
    <t>PIAZZA G.MARCONI, 1</t>
  </si>
  <si>
    <t>Piazza Guglielmo Marconi, 1 - 32030 Arsiè (BL)</t>
  </si>
  <si>
    <t>VIA MAS, 13</t>
  </si>
  <si>
    <t>via Mas, 13 - 32030 Cesiomaggiore (BL)</t>
  </si>
  <si>
    <t>VIA G.MARCONI,19</t>
  </si>
  <si>
    <t>via Guglielmo Marconi, 19 - 32030 Seren Del Grappa (BL)</t>
  </si>
  <si>
    <t>PIAZZA DEL MUNICIPIO, 1</t>
  </si>
  <si>
    <t>Piazza Del Municipio, 1 - 32030 San Gregorio Nelle Alpi (BL)</t>
  </si>
  <si>
    <t>PIAZZA G.SEGATO, 135</t>
  </si>
  <si>
    <t>Piazza Gerolamo Segato, 135 - 32037 Sospirolo (BL)</t>
  </si>
  <si>
    <t>da considerarsi già all’interno della riga n° 9 foglio anno 2020. Via Borgo Ruga, 30 Ex ospedale Psichiatrico. Vedi VIC allegata</t>
  </si>
  <si>
    <t xml:space="preserve">NO VIC. Esclusa dalla relazione VIC per Ospedale Psichiatrico Borgo Ruga. Vedi allegato </t>
  </si>
  <si>
    <t>da considerarsi già all’interno della riga n° 9 foglio anno 2020. Via Borgo Ruga, 30 Ex ospedale Psichiatrico. Vedi allegato</t>
  </si>
  <si>
    <t>VIC nata nel corso del 2020. Vedi allegato</t>
  </si>
  <si>
    <t xml:space="preserve">nessun documento a supporto </t>
  </si>
  <si>
    <t xml:space="preserve">il valore da un anno all’altro varia per il motivo che nel 2020 il valore/m2 fu moltiplicato per la superficie netta. Nel 2021 la moltiplicazione è stata fatta per la superficie lorda. Non conosco le condizioni assicurative, quindi questo aspetto lo decidete voi in base al contratto di polizza. Immagino che valga la superficie lorda.  </t>
  </si>
  <si>
    <t>NOTE</t>
  </si>
  <si>
    <t>BELLUNO</t>
  </si>
  <si>
    <t>Ex ONMI</t>
  </si>
  <si>
    <t>CORTINA</t>
  </si>
  <si>
    <t>valore diverso da comunicazione Uff. tec. 2021 perché errati mq. Uso tabella 2020</t>
  </si>
  <si>
    <t>FELTRE</t>
  </si>
  <si>
    <t>VIA LUZZO 26</t>
  </si>
  <si>
    <t>VIA BORGO RUGA 23 - CASA PAT</t>
  </si>
  <si>
    <t>VIA BORGO RUGA 30 - EX CALZOLERIA</t>
  </si>
  <si>
    <t>VIA BORGO RUGA 30 - EX 1^ DIVISIONE</t>
  </si>
  <si>
    <t>VIA BORGO RUGA 30 - CHIESA DI OGNISSANTI</t>
  </si>
  <si>
    <t>TOTALE Belluno</t>
  </si>
  <si>
    <t>TOTALE Agordo</t>
  </si>
  <si>
    <t>TOTALE Cadore</t>
  </si>
  <si>
    <t>TOTALE Feltre</t>
  </si>
  <si>
    <t>VALORE REGOLAZIONE</t>
  </si>
  <si>
    <t>STORICI</t>
  </si>
  <si>
    <t>NON STORICI</t>
  </si>
  <si>
    <t>Edificio Eredità Gagliardini</t>
  </si>
  <si>
    <t>qui considerata anche la Chiesa di S. Paolo</t>
  </si>
  <si>
    <t>Altri conrtraenti assicurazione</t>
  </si>
  <si>
    <t>VALORI EDIFICI DISTRETTO DI FELTRE</t>
  </si>
  <si>
    <t>BENI STORICI - RIASSUNTO</t>
  </si>
  <si>
    <t>VALORE BENI STORICI</t>
  </si>
  <si>
    <t>TOTALE (A)</t>
  </si>
  <si>
    <t>TOTALE (B)</t>
  </si>
  <si>
    <t>FABBRICATI (A-B)</t>
  </si>
  <si>
    <t>BENI STORICI (B)</t>
  </si>
  <si>
    <t>Piazza Cavalieri di Vittorio Veneto - Ponte  Nelle Alpi</t>
  </si>
  <si>
    <t>Ex Omni</t>
  </si>
  <si>
    <t>Sede azienda ULSS</t>
  </si>
  <si>
    <t>Centrale termica</t>
  </si>
  <si>
    <t>Hangar Elicottero</t>
  </si>
  <si>
    <t>Corpo E - Serd</t>
  </si>
  <si>
    <t>Ufficio Igiene</t>
  </si>
  <si>
    <t>Via Bagnols sur Ceze Ospedale -SEDE</t>
  </si>
  <si>
    <t>VIA BORGO RUGA EX 4^ DIVISIONE</t>
  </si>
  <si>
    <t>VIA MEDAGLIE D'ORO</t>
  </si>
  <si>
    <t>Via Bagnols Sur Ceze - Ospedale Sede Padiglione Gaggia</t>
  </si>
  <si>
    <t xml:space="preserve">VALORE TOTALE IMMOBILI </t>
  </si>
  <si>
    <t>Chiesa di S. Paolo</t>
  </si>
  <si>
    <t>Via S. Paolo, 57 32032 Feltre (BL)</t>
  </si>
  <si>
    <t>Canile veterinario</t>
  </si>
  <si>
    <t xml:space="preserve">             </t>
  </si>
  <si>
    <t xml:space="preserve"> </t>
  </si>
  <si>
    <t xml:space="preserve">Casa della Comunità </t>
  </si>
  <si>
    <t>Casa della Comunità</t>
  </si>
  <si>
    <t>-</t>
  </si>
  <si>
    <t>Ospedale Cortina (Codivilla) - OLIMPIADI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</si>
</sst>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\-&quot;€&quot;\ * #,##0.00_-;_-&quot;€&quot;\ * &quot;-&quot;??_-;_-@_-"/>
    <numFmt numFmtId="165" formatCode="#,##0.00_ ;\-#,##0.00\ "/>
    <numFmt numFmtId="166" formatCode="#,##0.00\ &quot;€&quot;"/>
    <numFmt numFmtId="167" formatCode="&quot;€&quot;\ #,##0.00"/>
  </numFmts>
  <fonts count="2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9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8"/>
      <name val="Verdana"/>
      <family val="2"/>
    </font>
    <font>
      <sz val="10"/>
      <name val="Verdana"/>
      <family val="2"/>
    </font>
    <font>
      <sz val="10"/>
      <color rgb="FFFF0000"/>
      <name val="Arial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2"/>
      <name val="Verdana"/>
      <family val="2"/>
    </font>
    <font>
      <sz val="9"/>
      <color indexed="8"/>
      <name val="Verdana"/>
      <family val="2"/>
    </font>
    <font>
      <b/>
      <sz val="10"/>
      <color rgb="FFFF0000"/>
      <name val="Arial"/>
      <family val="2"/>
    </font>
    <font>
      <b/>
      <sz val="10"/>
      <color rgb="FF008000"/>
      <name val="Arial"/>
      <family val="2"/>
    </font>
    <font>
      <sz val="9"/>
      <color rgb="FF008000"/>
      <name val="Verdana"/>
      <family val="2"/>
    </font>
    <font>
      <sz val="8"/>
      <color rgb="FFFF0000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9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51"/>
      </patternFill>
    </fill>
    <fill>
      <patternFill patternType="solid">
        <fgColor theme="9" tint="0.39997558519241921"/>
        <bgColor indexed="2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21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" fontId="4" fillId="0" borderId="0" xfId="0" applyNumberFormat="1" applyFont="1"/>
    <xf numFmtId="0" fontId="7" fillId="0" borderId="0" xfId="0" applyFont="1" applyAlignment="1">
      <alignment vertical="center"/>
    </xf>
    <xf numFmtId="0" fontId="8" fillId="0" borderId="0" xfId="0" applyFont="1"/>
    <xf numFmtId="0" fontId="7" fillId="0" borderId="0" xfId="0" applyFont="1"/>
    <xf numFmtId="164" fontId="7" fillId="0" borderId="0" xfId="1" applyFont="1" applyFill="1" applyBorder="1"/>
    <xf numFmtId="0" fontId="9" fillId="0" borderId="0" xfId="0" applyFont="1"/>
    <xf numFmtId="4" fontId="10" fillId="0" borderId="0" xfId="0" applyNumberFormat="1" applyFont="1"/>
    <xf numFmtId="4" fontId="3" fillId="0" borderId="0" xfId="0" applyNumberFormat="1" applyFont="1"/>
    <xf numFmtId="4" fontId="7" fillId="0" borderId="0" xfId="0" applyNumberFormat="1" applyFont="1"/>
    <xf numFmtId="0" fontId="8" fillId="0" borderId="1" xfId="0" applyFont="1" applyBorder="1"/>
    <xf numFmtId="2" fontId="8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" fontId="4" fillId="0" borderId="1" xfId="0" applyNumberFormat="1" applyFont="1" applyBorder="1"/>
    <xf numFmtId="0" fontId="4" fillId="0" borderId="1" xfId="0" applyFont="1" applyBorder="1"/>
    <xf numFmtId="0" fontId="8" fillId="0" borderId="3" xfId="0" applyFont="1" applyBorder="1"/>
    <xf numFmtId="0" fontId="4" fillId="0" borderId="1" xfId="0" applyFont="1" applyBorder="1" applyAlignment="1">
      <alignment horizontal="right"/>
    </xf>
    <xf numFmtId="0" fontId="1" fillId="0" borderId="1" xfId="0" applyFont="1" applyBorder="1"/>
    <xf numFmtId="4" fontId="1" fillId="0" borderId="1" xfId="0" applyNumberFormat="1" applyFont="1" applyBorder="1"/>
    <xf numFmtId="0" fontId="1" fillId="0" borderId="0" xfId="0" applyFont="1"/>
    <xf numFmtId="0" fontId="0" fillId="0" borderId="0" xfId="0" applyAlignment="1">
      <alignment vertical="top" wrapText="1"/>
    </xf>
    <xf numFmtId="0" fontId="15" fillId="0" borderId="1" xfId="0" applyFont="1" applyBorder="1"/>
    <xf numFmtId="4" fontId="4" fillId="0" borderId="1" xfId="0" applyNumberFormat="1" applyFont="1" applyBorder="1" applyAlignment="1">
      <alignment vertical="center"/>
    </xf>
    <xf numFmtId="166" fontId="7" fillId="0" borderId="0" xfId="0" applyNumberFormat="1" applyFont="1"/>
    <xf numFmtId="2" fontId="8" fillId="0" borderId="1" xfId="0" applyNumberFormat="1" applyFont="1" applyBorder="1" applyAlignment="1">
      <alignment vertical="top" wrapText="1"/>
    </xf>
    <xf numFmtId="0" fontId="7" fillId="0" borderId="5" xfId="0" applyFont="1" applyBorder="1"/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2" fillId="0" borderId="1" xfId="2" applyFont="1" applyBorder="1" applyAlignment="1">
      <alignment vertical="top" wrapText="1"/>
    </xf>
    <xf numFmtId="4" fontId="8" fillId="0" borderId="1" xfId="0" applyNumberFormat="1" applyFont="1" applyBorder="1"/>
    <xf numFmtId="2" fontId="8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0" fontId="4" fillId="0" borderId="1" xfId="0" applyFont="1" applyBorder="1" applyAlignment="1">
      <alignment vertical="top" wrapText="1"/>
    </xf>
    <xf numFmtId="2" fontId="1" fillId="0" borderId="1" xfId="0" applyNumberFormat="1" applyFont="1" applyBorder="1"/>
    <xf numFmtId="2" fontId="15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" fontId="0" fillId="0" borderId="1" xfId="0" applyNumberFormat="1" applyBorder="1"/>
    <xf numFmtId="0" fontId="4" fillId="2" borderId="11" xfId="0" applyFont="1" applyFill="1" applyBorder="1" applyAlignment="1">
      <alignment horizontal="center"/>
    </xf>
    <xf numFmtId="166" fontId="7" fillId="2" borderId="12" xfId="0" applyNumberFormat="1" applyFont="1" applyFill="1" applyBorder="1"/>
    <xf numFmtId="166" fontId="7" fillId="2" borderId="13" xfId="0" applyNumberFormat="1" applyFont="1" applyFill="1" applyBorder="1"/>
    <xf numFmtId="0" fontId="4" fillId="0" borderId="11" xfId="0" applyFont="1" applyBorder="1" applyAlignment="1">
      <alignment horizontal="center"/>
    </xf>
    <xf numFmtId="166" fontId="4" fillId="0" borderId="0" xfId="0" applyNumberFormat="1" applyFont="1"/>
    <xf numFmtId="4" fontId="0" fillId="0" borderId="0" xfId="0" applyNumberFormat="1"/>
    <xf numFmtId="0" fontId="4" fillId="0" borderId="0" xfId="0" applyFont="1"/>
    <xf numFmtId="2" fontId="7" fillId="0" borderId="0" xfId="0" applyNumberFormat="1" applyFont="1"/>
    <xf numFmtId="4" fontId="1" fillId="0" borderId="0" xfId="0" applyNumberFormat="1" applyFont="1"/>
    <xf numFmtId="2" fontId="0" fillId="0" borderId="0" xfId="0" applyNumberFormat="1"/>
    <xf numFmtId="0" fontId="4" fillId="0" borderId="1" xfId="0" applyFont="1" applyBorder="1" applyAlignment="1">
      <alignment vertical="center"/>
    </xf>
    <xf numFmtId="0" fontId="16" fillId="0" borderId="0" xfId="0" applyFont="1"/>
    <xf numFmtId="4" fontId="18" fillId="0" borderId="0" xfId="0" applyNumberFormat="1" applyFont="1"/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3" xfId="0" applyFont="1" applyBorder="1" applyAlignment="1">
      <alignment wrapText="1"/>
    </xf>
    <xf numFmtId="4" fontId="8" fillId="0" borderId="3" xfId="0" applyNumberFormat="1" applyFont="1" applyBorder="1"/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wrapText="1"/>
    </xf>
    <xf numFmtId="4" fontId="15" fillId="0" borderId="1" xfId="0" applyNumberFormat="1" applyFont="1" applyBorder="1" applyAlignment="1">
      <alignment horizontal="right"/>
    </xf>
    <xf numFmtId="4" fontId="15" fillId="0" borderId="1" xfId="0" applyNumberFormat="1" applyFont="1" applyBorder="1"/>
    <xf numFmtId="0" fontId="15" fillId="0" borderId="1" xfId="0" applyFont="1" applyBorder="1" applyAlignment="1">
      <alignment horizontal="right"/>
    </xf>
    <xf numFmtId="4" fontId="16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11" fillId="0" borderId="0" xfId="0" applyFont="1"/>
    <xf numFmtId="4" fontId="19" fillId="0" borderId="0" xfId="0" applyNumberFormat="1" applyFont="1"/>
    <xf numFmtId="4" fontId="11" fillId="0" borderId="0" xfId="0" applyNumberFormat="1" applyFont="1"/>
    <xf numFmtId="3" fontId="8" fillId="0" borderId="1" xfId="0" applyNumberFormat="1" applyFont="1" applyBorder="1" applyAlignment="1">
      <alignment horizontal="right"/>
    </xf>
    <xf numFmtId="0" fontId="8" fillId="0" borderId="2" xfId="0" applyFont="1" applyBorder="1"/>
    <xf numFmtId="0" fontId="15" fillId="0" borderId="2" xfId="0" applyFont="1" applyBorder="1" applyAlignment="1">
      <alignment wrapText="1"/>
    </xf>
    <xf numFmtId="4" fontId="15" fillId="0" borderId="2" xfId="0" applyNumberFormat="1" applyFont="1" applyBorder="1" applyAlignment="1">
      <alignment horizontal="right"/>
    </xf>
    <xf numFmtId="4" fontId="15" fillId="0" borderId="2" xfId="0" applyNumberFormat="1" applyFont="1" applyBorder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165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8" fillId="3" borderId="1" xfId="0" applyFont="1" applyFill="1" applyBorder="1"/>
    <xf numFmtId="0" fontId="8" fillId="0" borderId="1" xfId="0" applyFont="1" applyBorder="1" applyAlignment="1">
      <alignment horizontal="left" wrapTex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left"/>
    </xf>
    <xf numFmtId="0" fontId="5" fillId="0" borderId="0" xfId="0" applyFont="1" applyAlignment="1">
      <alignment vertical="top" wrapText="1"/>
    </xf>
    <xf numFmtId="2" fontId="11" fillId="0" borderId="0" xfId="0" applyNumberFormat="1" applyFont="1" applyAlignment="1">
      <alignment vertical="top" wrapText="1"/>
    </xf>
    <xf numFmtId="4" fontId="11" fillId="0" borderId="0" xfId="0" applyNumberFormat="1" applyFont="1" applyAlignment="1">
      <alignment vertical="top" wrapText="1"/>
    </xf>
    <xf numFmtId="4" fontId="5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2" fontId="11" fillId="0" borderId="1" xfId="0" applyNumberFormat="1" applyFont="1" applyBorder="1" applyAlignment="1">
      <alignment vertical="top" wrapText="1"/>
    </xf>
    <xf numFmtId="0" fontId="5" fillId="3" borderId="1" xfId="0" applyFont="1" applyFill="1" applyBorder="1"/>
    <xf numFmtId="0" fontId="11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6" borderId="1" xfId="0" applyFont="1" applyFill="1" applyBorder="1" applyAlignment="1">
      <alignment vertical="top" wrapText="1"/>
    </xf>
    <xf numFmtId="0" fontId="21" fillId="7" borderId="1" xfId="2" applyFont="1" applyFill="1" applyBorder="1" applyAlignment="1">
      <alignment vertical="top" wrapText="1"/>
    </xf>
    <xf numFmtId="2" fontId="11" fillId="7" borderId="1" xfId="0" applyNumberFormat="1" applyFont="1" applyFill="1" applyBorder="1" applyAlignment="1">
      <alignment vertical="top" wrapText="1"/>
    </xf>
    <xf numFmtId="4" fontId="11" fillId="7" borderId="1" xfId="0" applyNumberFormat="1" applyFont="1" applyFill="1" applyBorder="1" applyAlignment="1">
      <alignment vertical="top" wrapText="1"/>
    </xf>
    <xf numFmtId="2" fontId="11" fillId="7" borderId="1" xfId="0" applyNumberFormat="1" applyFont="1" applyFill="1" applyBorder="1"/>
    <xf numFmtId="4" fontId="11" fillId="7" borderId="1" xfId="0" applyNumberFormat="1" applyFont="1" applyFill="1" applyBorder="1"/>
    <xf numFmtId="0" fontId="11" fillId="7" borderId="1" xfId="0" applyFont="1" applyFill="1" applyBorder="1" applyAlignment="1">
      <alignment vertical="top" wrapText="1"/>
    </xf>
    <xf numFmtId="4" fontId="6" fillId="5" borderId="1" xfId="0" applyNumberFormat="1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4" fontId="11" fillId="6" borderId="9" xfId="0" applyNumberFormat="1" applyFont="1" applyFill="1" applyBorder="1" applyAlignment="1">
      <alignment vertical="top" wrapText="1"/>
    </xf>
    <xf numFmtId="0" fontId="11" fillId="6" borderId="9" xfId="0" applyFont="1" applyFill="1" applyBorder="1" applyAlignment="1">
      <alignment vertical="top" wrapText="1"/>
    </xf>
    <xf numFmtId="4" fontId="11" fillId="6" borderId="10" xfId="0" applyNumberFormat="1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0" fontId="12" fillId="7" borderId="1" xfId="2" applyFont="1" applyFill="1" applyBorder="1" applyAlignment="1">
      <alignment vertical="top" wrapText="1"/>
    </xf>
    <xf numFmtId="2" fontId="8" fillId="7" borderId="1" xfId="0" applyNumberFormat="1" applyFont="1" applyFill="1" applyBorder="1"/>
    <xf numFmtId="4" fontId="8" fillId="7" borderId="1" xfId="0" applyNumberFormat="1" applyFont="1" applyFill="1" applyBorder="1"/>
    <xf numFmtId="0" fontId="8" fillId="7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wrapText="1"/>
    </xf>
    <xf numFmtId="4" fontId="8" fillId="5" borderId="1" xfId="0" applyNumberFormat="1" applyFont="1" applyFill="1" applyBorder="1"/>
    <xf numFmtId="0" fontId="8" fillId="5" borderId="1" xfId="0" applyFont="1" applyFill="1" applyBorder="1" applyAlignment="1">
      <alignment horizontal="center"/>
    </xf>
    <xf numFmtId="0" fontId="8" fillId="5" borderId="1" xfId="0" applyFont="1" applyFill="1" applyBorder="1"/>
    <xf numFmtId="0" fontId="8" fillId="5" borderId="2" xfId="0" applyFont="1" applyFill="1" applyBorder="1" applyAlignment="1">
      <alignment horizontal="center"/>
    </xf>
    <xf numFmtId="0" fontId="8" fillId="5" borderId="2" xfId="0" applyFont="1" applyFill="1" applyBorder="1" applyAlignment="1">
      <alignment wrapText="1"/>
    </xf>
    <xf numFmtId="0" fontId="8" fillId="5" borderId="2" xfId="0" applyFont="1" applyFill="1" applyBorder="1"/>
    <xf numFmtId="4" fontId="8" fillId="5" borderId="2" xfId="0" applyNumberFormat="1" applyFont="1" applyFill="1" applyBorder="1"/>
    <xf numFmtId="0" fontId="17" fillId="0" borderId="5" xfId="0" applyFont="1" applyBorder="1"/>
    <xf numFmtId="4" fontId="4" fillId="5" borderId="1" xfId="0" applyNumberFormat="1" applyFont="1" applyFill="1" applyBorder="1"/>
    <xf numFmtId="0" fontId="0" fillId="0" borderId="5" xfId="0" applyBorder="1"/>
    <xf numFmtId="0" fontId="1" fillId="2" borderId="12" xfId="0" applyFont="1" applyFill="1" applyBorder="1"/>
    <xf numFmtId="0" fontId="1" fillId="0" borderId="1" xfId="0" applyFont="1" applyBorder="1" applyAlignment="1">
      <alignment wrapText="1"/>
    </xf>
    <xf numFmtId="0" fontId="1" fillId="2" borderId="13" xfId="0" applyFont="1" applyFill="1" applyBorder="1"/>
    <xf numFmtId="0" fontId="1" fillId="6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wrapText="1"/>
    </xf>
    <xf numFmtId="0" fontId="23" fillId="0" borderId="1" xfId="0" applyFont="1" applyBorder="1"/>
    <xf numFmtId="4" fontId="23" fillId="0" borderId="1" xfId="0" applyNumberFormat="1" applyFont="1" applyBorder="1"/>
    <xf numFmtId="0" fontId="24" fillId="0" borderId="0" xfId="0" applyFont="1"/>
    <xf numFmtId="4" fontId="24" fillId="0" borderId="0" xfId="0" applyNumberFormat="1" applyFont="1"/>
    <xf numFmtId="4" fontId="17" fillId="0" borderId="0" xfId="0" applyNumberFormat="1" applyFont="1"/>
    <xf numFmtId="0" fontId="17" fillId="0" borderId="0" xfId="0" applyFont="1"/>
    <xf numFmtId="1" fontId="8" fillId="0" borderId="1" xfId="0" applyNumberFormat="1" applyFont="1" applyBorder="1" applyAlignment="1">
      <alignment horizontal="right"/>
    </xf>
    <xf numFmtId="4" fontId="8" fillId="7" borderId="1" xfId="0" applyNumberFormat="1" applyFont="1" applyFill="1" applyBorder="1" applyAlignment="1">
      <alignment horizontal="right"/>
    </xf>
    <xf numFmtId="0" fontId="4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2" fontId="1" fillId="5" borderId="1" xfId="0" applyNumberFormat="1" applyFont="1" applyFill="1" applyBorder="1"/>
    <xf numFmtId="0" fontId="1" fillId="5" borderId="1" xfId="0" applyFont="1" applyFill="1" applyBorder="1"/>
    <xf numFmtId="4" fontId="4" fillId="5" borderId="1" xfId="0" applyNumberFormat="1" applyFont="1" applyFill="1" applyBorder="1" applyAlignment="1">
      <alignment horizontal="right"/>
    </xf>
    <xf numFmtId="0" fontId="11" fillId="3" borderId="0" xfId="0" applyFont="1" applyFill="1"/>
    <xf numFmtId="4" fontId="11" fillId="3" borderId="0" xfId="0" applyNumberFormat="1" applyFont="1" applyFill="1"/>
    <xf numFmtId="2" fontId="26" fillId="0" borderId="1" xfId="0" applyNumberFormat="1" applyFont="1" applyBorder="1"/>
    <xf numFmtId="4" fontId="26" fillId="0" borderId="1" xfId="0" applyNumberFormat="1" applyFont="1" applyBorder="1"/>
    <xf numFmtId="0" fontId="26" fillId="0" borderId="1" xfId="0" applyFont="1" applyBorder="1" applyAlignment="1">
      <alignment vertical="top" wrapText="1"/>
    </xf>
    <xf numFmtId="2" fontId="1" fillId="0" borderId="0" xfId="0" applyNumberFormat="1" applyFont="1"/>
    <xf numFmtId="2" fontId="26" fillId="0" borderId="1" xfId="0" applyNumberFormat="1" applyFont="1" applyBorder="1" applyAlignment="1">
      <alignment horizontal="right"/>
    </xf>
    <xf numFmtId="4" fontId="15" fillId="5" borderId="1" xfId="0" applyNumberFormat="1" applyFont="1" applyFill="1" applyBorder="1"/>
    <xf numFmtId="4" fontId="27" fillId="5" borderId="1" xfId="0" applyNumberFormat="1" applyFont="1" applyFill="1" applyBorder="1"/>
    <xf numFmtId="4" fontId="28" fillId="7" borderId="1" xfId="0" applyNumberFormat="1" applyFont="1" applyFill="1" applyBorder="1" applyAlignment="1">
      <alignment horizontal="right"/>
    </xf>
    <xf numFmtId="0" fontId="11" fillId="5" borderId="0" xfId="0" applyFont="1" applyFill="1"/>
    <xf numFmtId="4" fontId="11" fillId="5" borderId="0" xfId="0" applyNumberFormat="1" applyFont="1" applyFill="1"/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/>
    </xf>
    <xf numFmtId="0" fontId="8" fillId="3" borderId="3" xfId="0" applyFont="1" applyFill="1" applyBorder="1"/>
    <xf numFmtId="4" fontId="8" fillId="3" borderId="3" xfId="0" applyNumberFormat="1" applyFont="1" applyFill="1" applyBorder="1"/>
    <xf numFmtId="0" fontId="8" fillId="3" borderId="1" xfId="0" applyFont="1" applyFill="1" applyBorder="1" applyAlignment="1">
      <alignment horizontal="center" wrapText="1"/>
    </xf>
    <xf numFmtId="167" fontId="0" fillId="0" borderId="0" xfId="0" applyNumberFormat="1"/>
    <xf numFmtId="0" fontId="8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/>
    </xf>
    <xf numFmtId="165" fontId="8" fillId="3" borderId="1" xfId="0" applyNumberFormat="1" applyFont="1" applyFill="1" applyBorder="1" applyAlignment="1">
      <alignment horizontal="right"/>
    </xf>
    <xf numFmtId="4" fontId="8" fillId="3" borderId="1" xfId="0" applyNumberFormat="1" applyFont="1" applyFill="1" applyBorder="1"/>
    <xf numFmtId="4" fontId="8" fillId="0" borderId="1" xfId="0" applyNumberFormat="1" applyFont="1" applyBorder="1" applyAlignment="1">
      <alignment horizontal="right"/>
    </xf>
    <xf numFmtId="0" fontId="8" fillId="0" borderId="1" xfId="0" quotePrefix="1" applyFont="1" applyBorder="1"/>
    <xf numFmtId="0" fontId="8" fillId="0" borderId="1" xfId="0" quotePrefix="1" applyFont="1" applyBorder="1" applyAlignment="1">
      <alignment horizontal="right"/>
    </xf>
    <xf numFmtId="2" fontId="8" fillId="0" borderId="1" xfId="0" quotePrefix="1" applyNumberFormat="1" applyFont="1" applyBorder="1" applyAlignment="1">
      <alignment horizontal="right"/>
    </xf>
    <xf numFmtId="0" fontId="25" fillId="0" borderId="1" xfId="0" quotePrefix="1" applyFont="1" applyBorder="1"/>
    <xf numFmtId="1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vertical="center"/>
    </xf>
    <xf numFmtId="1" fontId="15" fillId="0" borderId="1" xfId="0" applyNumberFormat="1" applyFont="1" applyBorder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8" fillId="0" borderId="1" xfId="0" applyFont="1" applyBorder="1"/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0" fillId="2" borderId="14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15" fillId="0" borderId="1" xfId="0" applyFont="1" applyBorder="1"/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4" fontId="15" fillId="0" borderId="0" xfId="0" applyNumberFormat="1" applyFont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164" fontId="0" fillId="0" borderId="0" xfId="1" applyFont="1" applyFill="1" applyBorder="1" applyAlignment="1">
      <alignment horizontal="center"/>
    </xf>
    <xf numFmtId="4" fontId="7" fillId="0" borderId="0" xfId="0" applyNumberFormat="1" applyFont="1" applyFill="1"/>
    <xf numFmtId="0" fontId="1" fillId="0" borderId="0" xfId="0" applyFont="1" applyFill="1"/>
    <xf numFmtId="4" fontId="3" fillId="0" borderId="0" xfId="0" applyNumberFormat="1" applyFont="1" applyFill="1"/>
    <xf numFmtId="164" fontId="7" fillId="0" borderId="0" xfId="0" applyNumberFormat="1" applyFont="1" applyFill="1"/>
    <xf numFmtId="0" fontId="9" fillId="0" borderId="0" xfId="0" applyFont="1" applyFill="1"/>
    <xf numFmtId="4" fontId="9" fillId="0" borderId="0" xfId="0" applyNumberFormat="1" applyFont="1" applyFill="1"/>
    <xf numFmtId="0" fontId="0" fillId="0" borderId="0" xfId="0" applyFill="1"/>
  </cellXfs>
  <cellStyles count="3">
    <cellStyle name="Euro" xfId="1" xr:uid="{00000000-0005-0000-0000-000000000000}"/>
    <cellStyle name="Normale" xfId="0" builtinId="0"/>
    <cellStyle name="Normale_Foglio1" xfId="2" xr:uid="{00000000-0005-0000-0000-000002000000}"/>
  </cellStyles>
  <dxfs count="0"/>
  <tableStyles count="0" defaultTableStyle="TableStyleMedium9" defaultPivotStyle="PivotStyleLight16"/>
  <colors>
    <mruColors>
      <color rgb="FF00FFFF"/>
      <color rgb="FF0080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33"/>
  <sheetViews>
    <sheetView tabSelected="1" workbookViewId="0">
      <selection activeCell="K23" sqref="K23"/>
    </sheetView>
  </sheetViews>
  <sheetFormatPr defaultRowHeight="12.75" x14ac:dyDescent="0.2"/>
  <cols>
    <col min="1" max="1" width="4.5703125" customWidth="1"/>
    <col min="2" max="2" width="22.7109375" customWidth="1"/>
    <col min="3" max="3" width="22.85546875" customWidth="1"/>
    <col min="4" max="4" width="12.28515625" customWidth="1"/>
    <col min="5" max="5" width="16.42578125" customWidth="1"/>
    <col min="6" max="6" width="11.7109375" customWidth="1"/>
    <col min="7" max="7" width="17.7109375" customWidth="1"/>
    <col min="8" max="8" width="14.7109375" customWidth="1"/>
    <col min="9" max="9" width="16" customWidth="1"/>
    <col min="11" max="11" width="17.42578125" customWidth="1"/>
    <col min="13" max="13" width="15.7109375" customWidth="1"/>
    <col min="14" max="14" width="10" bestFit="1" customWidth="1"/>
  </cols>
  <sheetData>
    <row r="2" spans="1:20" x14ac:dyDescent="0.2">
      <c r="A2" s="7"/>
      <c r="B2" s="187" t="s">
        <v>200</v>
      </c>
      <c r="C2" s="187"/>
      <c r="D2" s="187"/>
      <c r="E2" s="187"/>
      <c r="F2" s="187"/>
      <c r="G2" s="187"/>
      <c r="H2" s="187"/>
      <c r="I2" s="18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12.75" customHeight="1" x14ac:dyDescent="0.2">
      <c r="A3" s="7"/>
      <c r="B3" s="53" t="s">
        <v>172</v>
      </c>
      <c r="C3" s="184"/>
      <c r="D3" s="185"/>
      <c r="E3" s="185"/>
      <c r="F3" s="185"/>
      <c r="G3" s="185"/>
      <c r="H3" s="186"/>
      <c r="I3" s="25">
        <f>Belluno!I35</f>
        <v>234207500</v>
      </c>
      <c r="J3" s="22"/>
      <c r="K3" s="12"/>
      <c r="L3" s="7"/>
      <c r="M3" s="7"/>
      <c r="N3" s="7"/>
      <c r="O3" s="7"/>
      <c r="P3" s="7"/>
      <c r="Q3" s="7"/>
      <c r="R3" s="7"/>
      <c r="S3" s="7"/>
      <c r="T3" s="7"/>
    </row>
    <row r="4" spans="1:20" x14ac:dyDescent="0.2">
      <c r="A4" s="7"/>
      <c r="B4" s="17" t="s">
        <v>173</v>
      </c>
      <c r="C4" s="28"/>
      <c r="D4" s="28"/>
      <c r="E4" s="28"/>
      <c r="F4" s="28"/>
      <c r="G4" s="28"/>
      <c r="H4" s="28"/>
      <c r="I4" s="25">
        <f>Agordo!I23</f>
        <v>47807000</v>
      </c>
      <c r="J4" s="22"/>
      <c r="K4" s="7"/>
      <c r="L4" s="7"/>
      <c r="M4" s="50"/>
      <c r="N4" s="7"/>
      <c r="O4" s="7"/>
      <c r="P4" s="7"/>
      <c r="Q4" s="7"/>
      <c r="R4" s="7"/>
      <c r="S4" s="7"/>
      <c r="T4" s="7"/>
    </row>
    <row r="5" spans="1:20" x14ac:dyDescent="0.2">
      <c r="A5" s="7"/>
      <c r="B5" s="17" t="s">
        <v>174</v>
      </c>
      <c r="C5" s="28"/>
      <c r="D5" s="28"/>
      <c r="E5" s="28"/>
      <c r="F5" s="28"/>
      <c r="G5" s="28"/>
      <c r="H5" s="28"/>
      <c r="I5" s="25">
        <f>Cadore!I22</f>
        <v>97162372.270000011</v>
      </c>
      <c r="J5" s="22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x14ac:dyDescent="0.2">
      <c r="A6" s="7"/>
      <c r="B6" s="17" t="s">
        <v>175</v>
      </c>
      <c r="C6" s="28"/>
      <c r="D6" s="28"/>
      <c r="E6" s="28"/>
      <c r="F6" s="28"/>
      <c r="G6" s="28"/>
      <c r="H6" s="28"/>
      <c r="I6" s="25">
        <f>Feltre!I56</f>
        <v>219111314.59952521</v>
      </c>
      <c r="J6" s="22"/>
      <c r="K6" s="7"/>
      <c r="L6" s="7"/>
      <c r="M6" s="50"/>
      <c r="N6" s="7"/>
      <c r="O6" s="7"/>
      <c r="P6" s="7"/>
      <c r="Q6" s="7"/>
      <c r="R6" s="7"/>
      <c r="S6" s="7"/>
      <c r="T6" s="7"/>
    </row>
    <row r="7" spans="1:20" x14ac:dyDescent="0.2">
      <c r="A7" s="7"/>
      <c r="B7" s="135" t="s">
        <v>185</v>
      </c>
      <c r="C7" s="127"/>
      <c r="D7" s="127"/>
      <c r="E7" s="127"/>
      <c r="F7" s="127"/>
      <c r="G7" s="127"/>
      <c r="H7" s="127"/>
      <c r="I7" s="136">
        <f>SUM(I3:I6)</f>
        <v>598288186.86952519</v>
      </c>
      <c r="J7" s="7"/>
      <c r="K7" s="51"/>
      <c r="L7" s="7"/>
      <c r="M7" s="7"/>
      <c r="N7" s="7"/>
      <c r="O7" s="7"/>
      <c r="P7" s="7"/>
      <c r="Q7" s="7"/>
      <c r="R7" s="7"/>
      <c r="S7" s="7"/>
      <c r="T7" s="7"/>
    </row>
    <row r="8" spans="1:20" x14ac:dyDescent="0.2">
      <c r="A8" s="7"/>
      <c r="B8" s="12"/>
      <c r="D8" s="7"/>
      <c r="E8" s="7"/>
      <c r="F8" s="7"/>
      <c r="G8" s="7"/>
      <c r="H8" s="7"/>
      <c r="I8" s="4"/>
      <c r="J8" s="7"/>
      <c r="K8" s="12"/>
      <c r="L8" s="7"/>
      <c r="M8" s="7"/>
      <c r="N8" s="7"/>
      <c r="O8" s="7"/>
      <c r="P8" s="7"/>
      <c r="Q8" s="7"/>
      <c r="R8" s="7"/>
      <c r="S8" s="7"/>
      <c r="T8" s="7"/>
    </row>
    <row r="9" spans="1:20" x14ac:dyDescent="0.2">
      <c r="A9" s="7"/>
      <c r="B9" s="188" t="s">
        <v>184</v>
      </c>
      <c r="C9" s="188"/>
      <c r="D9" s="188"/>
      <c r="E9" s="188"/>
      <c r="F9" s="188"/>
      <c r="G9" s="188"/>
      <c r="H9" s="188"/>
      <c r="I9" s="188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12.75" customHeight="1" x14ac:dyDescent="0.2">
      <c r="A10" s="7"/>
      <c r="B10" s="53" t="s">
        <v>172</v>
      </c>
      <c r="C10" s="184"/>
      <c r="D10" s="185"/>
      <c r="E10" s="185"/>
      <c r="F10" s="185"/>
      <c r="G10" s="185"/>
      <c r="H10" s="186"/>
      <c r="I10" s="25">
        <f>Belluno!I38</f>
        <v>10146500</v>
      </c>
      <c r="J10" s="22"/>
      <c r="K10" s="12"/>
      <c r="L10" s="7"/>
      <c r="M10" s="7"/>
      <c r="N10" s="7"/>
      <c r="O10" s="7"/>
      <c r="P10" s="7"/>
      <c r="Q10" s="7"/>
      <c r="R10" s="7"/>
      <c r="S10" s="7"/>
      <c r="T10" s="7"/>
    </row>
    <row r="11" spans="1:20" x14ac:dyDescent="0.2">
      <c r="A11" s="7"/>
      <c r="B11" s="17" t="s">
        <v>174</v>
      </c>
      <c r="C11" s="28"/>
      <c r="D11" s="28"/>
      <c r="E11" s="28"/>
      <c r="F11" s="28"/>
      <c r="G11" s="28"/>
      <c r="H11" s="28"/>
      <c r="I11" s="25">
        <f>Cadore!I24</f>
        <v>1372965</v>
      </c>
      <c r="J11" s="22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x14ac:dyDescent="0.2">
      <c r="A12" s="7"/>
      <c r="B12" s="17" t="s">
        <v>173</v>
      </c>
      <c r="C12" s="28"/>
      <c r="D12" s="28"/>
      <c r="E12" s="28"/>
      <c r="F12" s="28"/>
      <c r="G12" s="28"/>
      <c r="H12" s="28"/>
      <c r="I12" s="25">
        <f>Agordo!I25</f>
        <v>0</v>
      </c>
      <c r="J12" s="22"/>
      <c r="K12" s="7"/>
      <c r="L12" s="7"/>
      <c r="M12" s="50"/>
      <c r="N12" s="7"/>
      <c r="O12" s="7"/>
      <c r="P12" s="7"/>
      <c r="Q12" s="7"/>
      <c r="R12" s="7"/>
      <c r="S12" s="7"/>
      <c r="T12" s="7"/>
    </row>
    <row r="13" spans="1:20" x14ac:dyDescent="0.2">
      <c r="A13" s="7"/>
      <c r="B13" s="17" t="s">
        <v>175</v>
      </c>
      <c r="C13" s="28"/>
      <c r="D13" s="28"/>
      <c r="E13" s="28"/>
      <c r="F13" s="28"/>
      <c r="G13" s="28"/>
      <c r="H13" s="28"/>
      <c r="I13" s="25">
        <f>Feltre!I39</f>
        <v>59238727.913999997</v>
      </c>
      <c r="J13" s="22"/>
      <c r="K13" s="7"/>
      <c r="L13" s="7"/>
      <c r="M13" s="50"/>
      <c r="N13" s="7"/>
      <c r="O13" s="7"/>
      <c r="P13" s="7"/>
      <c r="Q13" s="7"/>
      <c r="R13" s="7"/>
      <c r="S13" s="7"/>
      <c r="T13" s="7"/>
    </row>
    <row r="14" spans="1:20" x14ac:dyDescent="0.2">
      <c r="A14" s="7"/>
      <c r="B14" s="128" t="s">
        <v>186</v>
      </c>
      <c r="C14" s="129"/>
      <c r="D14" s="28"/>
      <c r="E14" s="28"/>
      <c r="F14" s="28"/>
      <c r="G14" s="28"/>
      <c r="H14" s="28"/>
      <c r="I14" s="128">
        <f>SUM(I10:I13)</f>
        <v>70758192.914000005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13.5" thickBot="1" x14ac:dyDescent="0.25">
      <c r="A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x14ac:dyDescent="0.2">
      <c r="A16" s="7"/>
      <c r="B16" s="46"/>
      <c r="C16" s="43" t="s">
        <v>176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x14ac:dyDescent="0.2">
      <c r="A17" s="7"/>
      <c r="B17" s="130" t="s">
        <v>187</v>
      </c>
      <c r="C17" s="44">
        <f>SUM(I7-I14)</f>
        <v>527529993.95552516</v>
      </c>
      <c r="D17" s="7"/>
      <c r="E17" s="26"/>
      <c r="F17" s="7"/>
      <c r="G17" s="7"/>
      <c r="H17" s="7"/>
      <c r="I17" s="7"/>
      <c r="J17" s="7"/>
      <c r="K17" s="12"/>
      <c r="L17" s="7"/>
      <c r="M17" s="7"/>
      <c r="N17" s="7"/>
      <c r="O17" s="7"/>
      <c r="P17" s="7"/>
      <c r="Q17" s="7"/>
      <c r="R17" s="7"/>
      <c r="S17" s="7"/>
      <c r="T17" s="7"/>
    </row>
    <row r="18" spans="1:20" ht="13.5" thickBot="1" x14ac:dyDescent="0.25">
      <c r="A18" s="7"/>
      <c r="B18" s="132" t="s">
        <v>188</v>
      </c>
      <c r="C18" s="45">
        <f>SUM(I14)</f>
        <v>70758192.914000005</v>
      </c>
      <c r="D18" s="7"/>
      <c r="E18" s="7"/>
      <c r="F18" s="7"/>
      <c r="G18" s="7"/>
      <c r="H18" s="7"/>
      <c r="I18" s="12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x14ac:dyDescent="0.2">
      <c r="A20" s="7"/>
      <c r="B20" s="7"/>
      <c r="C20" s="47"/>
      <c r="D20" s="7"/>
      <c r="E20" s="7"/>
      <c r="F20" s="7"/>
      <c r="G20" s="12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x14ac:dyDescent="0.2">
      <c r="A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x14ac:dyDescent="0.2">
      <c r="A22" s="7"/>
      <c r="D22" s="7"/>
      <c r="E22" s="7"/>
      <c r="F22" s="7"/>
      <c r="G22" s="7"/>
      <c r="H22" s="7"/>
      <c r="I22" s="12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x14ac:dyDescent="0.2">
      <c r="K23" s="48"/>
    </row>
    <row r="24" spans="1:20" x14ac:dyDescent="0.2">
      <c r="C24" s="166"/>
      <c r="G24" s="166"/>
    </row>
    <row r="26" spans="1:20" x14ac:dyDescent="0.2">
      <c r="E26" t="s">
        <v>204</v>
      </c>
    </row>
    <row r="27" spans="1:20" x14ac:dyDescent="0.2">
      <c r="K27" s="48"/>
    </row>
    <row r="28" spans="1:20" x14ac:dyDescent="0.2">
      <c r="K28" s="48"/>
    </row>
    <row r="29" spans="1:20" x14ac:dyDescent="0.2">
      <c r="E29" s="166"/>
    </row>
    <row r="30" spans="1:20" x14ac:dyDescent="0.2">
      <c r="F30" s="22"/>
    </row>
    <row r="31" spans="1:20" x14ac:dyDescent="0.2">
      <c r="E31" s="166"/>
    </row>
    <row r="33" spans="7:7" x14ac:dyDescent="0.2">
      <c r="G33" s="48"/>
    </row>
  </sheetData>
  <mergeCells count="4">
    <mergeCell ref="C3:H3"/>
    <mergeCell ref="C10:H10"/>
    <mergeCell ref="B2:I2"/>
    <mergeCell ref="B9:I9"/>
  </mergeCells>
  <printOptions gridLines="1"/>
  <pageMargins left="0.62" right="0.23622047244094491" top="0.74803149606299213" bottom="0.74803149606299213" header="0.31496062992125984" footer="0.31496062992125984"/>
  <pageSetup paperSize="9" scale="93" fitToHeight="0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zoomScaleNormal="100" workbookViewId="0">
      <selection activeCell="I46" sqref="I46"/>
    </sheetView>
  </sheetViews>
  <sheetFormatPr defaultRowHeight="12.75" x14ac:dyDescent="0.2"/>
  <cols>
    <col min="1" max="1" width="4.5703125" customWidth="1"/>
    <col min="2" max="2" width="22.7109375" customWidth="1"/>
    <col min="3" max="3" width="22.85546875" customWidth="1"/>
    <col min="4" max="4" width="12.28515625" customWidth="1"/>
    <col min="5" max="5" width="16.42578125" customWidth="1"/>
    <col min="6" max="6" width="11.7109375" customWidth="1"/>
    <col min="7" max="7" width="11" customWidth="1"/>
    <col min="8" max="8" width="14.7109375" customWidth="1"/>
    <col min="9" max="9" width="20.140625" customWidth="1"/>
    <col min="11" max="11" width="17.42578125" customWidth="1"/>
    <col min="13" max="13" width="15.7109375" customWidth="1"/>
    <col min="14" max="14" width="10" bestFit="1" customWidth="1"/>
  </cols>
  <sheetData>
    <row r="1" spans="1:20" ht="15.75" x14ac:dyDescent="0.25">
      <c r="A1" s="191" t="s">
        <v>85</v>
      </c>
      <c r="B1" s="192"/>
      <c r="C1" s="192"/>
      <c r="D1" s="192"/>
      <c r="E1" s="192"/>
      <c r="F1" s="192"/>
      <c r="G1" s="192"/>
      <c r="H1" s="192"/>
      <c r="I1" s="193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s="3" customFormat="1" ht="31.5" x14ac:dyDescent="0.2">
      <c r="A2" s="77" t="s">
        <v>0</v>
      </c>
      <c r="B2" s="77" t="s">
        <v>1</v>
      </c>
      <c r="C2" s="77" t="s">
        <v>3</v>
      </c>
      <c r="D2" s="68" t="s">
        <v>33</v>
      </c>
      <c r="E2" s="68" t="s">
        <v>30</v>
      </c>
      <c r="F2" s="68" t="s">
        <v>31</v>
      </c>
      <c r="G2" s="68" t="s">
        <v>32</v>
      </c>
      <c r="H2" s="68" t="s">
        <v>62</v>
      </c>
      <c r="I2" s="68" t="s">
        <v>61</v>
      </c>
      <c r="J2" s="2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21.75" x14ac:dyDescent="0.2">
      <c r="A3" s="61">
        <v>1</v>
      </c>
      <c r="B3" s="58" t="s">
        <v>66</v>
      </c>
      <c r="C3" s="13" t="s">
        <v>14</v>
      </c>
      <c r="D3" s="13">
        <v>67807</v>
      </c>
      <c r="E3" s="13">
        <v>82470</v>
      </c>
      <c r="F3" s="13">
        <v>208426</v>
      </c>
      <c r="G3" s="13">
        <v>240026</v>
      </c>
      <c r="H3" s="33">
        <v>2200</v>
      </c>
      <c r="I3" s="33">
        <f t="shared" ref="I3:I20" si="0">E3*H3</f>
        <v>181434000</v>
      </c>
      <c r="J3" s="1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x14ac:dyDescent="0.2">
      <c r="A4" s="61">
        <v>2</v>
      </c>
      <c r="B4" s="58" t="s">
        <v>206</v>
      </c>
      <c r="C4" s="13" t="s">
        <v>13</v>
      </c>
      <c r="D4" s="175" t="s">
        <v>208</v>
      </c>
      <c r="E4" s="13">
        <v>1854</v>
      </c>
      <c r="F4" s="175" t="s">
        <v>208</v>
      </c>
      <c r="G4" s="13">
        <v>9000</v>
      </c>
      <c r="H4" s="176">
        <v>3000</v>
      </c>
      <c r="I4" s="33">
        <f>H4*E4</f>
        <v>5562000</v>
      </c>
      <c r="J4" s="1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x14ac:dyDescent="0.2">
      <c r="A5" s="61">
        <v>3</v>
      </c>
      <c r="B5" s="58" t="s">
        <v>67</v>
      </c>
      <c r="C5" s="13" t="s">
        <v>14</v>
      </c>
      <c r="D5" s="13">
        <v>88</v>
      </c>
      <c r="E5" s="13">
        <v>104</v>
      </c>
      <c r="F5" s="13">
        <v>258</v>
      </c>
      <c r="G5" s="13">
        <v>307</v>
      </c>
      <c r="H5" s="33">
        <v>1500</v>
      </c>
      <c r="I5" s="33">
        <f t="shared" si="0"/>
        <v>156000</v>
      </c>
      <c r="J5" s="1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x14ac:dyDescent="0.2">
      <c r="A6" s="61">
        <f t="shared" ref="A6:A21" si="1">A5+1</f>
        <v>4</v>
      </c>
      <c r="B6" s="58" t="s">
        <v>69</v>
      </c>
      <c r="C6" s="13" t="s">
        <v>13</v>
      </c>
      <c r="D6" s="13">
        <v>33</v>
      </c>
      <c r="E6" s="13">
        <v>44</v>
      </c>
      <c r="F6" s="13">
        <v>98</v>
      </c>
      <c r="G6" s="13">
        <v>129</v>
      </c>
      <c r="H6" s="33">
        <v>1500</v>
      </c>
      <c r="I6" s="33">
        <f t="shared" si="0"/>
        <v>66000</v>
      </c>
      <c r="J6" s="1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x14ac:dyDescent="0.2">
      <c r="A7" s="61">
        <f t="shared" si="1"/>
        <v>5</v>
      </c>
      <c r="B7" s="58" t="s">
        <v>68</v>
      </c>
      <c r="C7" s="13" t="s">
        <v>13</v>
      </c>
      <c r="D7" s="13">
        <v>158</v>
      </c>
      <c r="E7" s="13">
        <v>192</v>
      </c>
      <c r="F7" s="13">
        <v>598</v>
      </c>
      <c r="G7" s="13">
        <v>726</v>
      </c>
      <c r="H7" s="33">
        <v>1500</v>
      </c>
      <c r="I7" s="33">
        <f t="shared" si="0"/>
        <v>288000</v>
      </c>
      <c r="J7" s="1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x14ac:dyDescent="0.2">
      <c r="A8" s="61">
        <f t="shared" si="1"/>
        <v>6</v>
      </c>
      <c r="B8" s="58" t="s">
        <v>192</v>
      </c>
      <c r="C8" s="13" t="s">
        <v>13</v>
      </c>
      <c r="D8" s="13">
        <v>3666</v>
      </c>
      <c r="E8" s="13">
        <v>4179</v>
      </c>
      <c r="F8" s="13">
        <v>15794</v>
      </c>
      <c r="G8" s="13">
        <v>17655</v>
      </c>
      <c r="H8" s="33">
        <v>1500</v>
      </c>
      <c r="I8" s="33">
        <f t="shared" si="0"/>
        <v>6268500</v>
      </c>
      <c r="J8" s="1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x14ac:dyDescent="0.2">
      <c r="A9" s="61">
        <f t="shared" si="1"/>
        <v>7</v>
      </c>
      <c r="B9" s="58" t="s">
        <v>70</v>
      </c>
      <c r="C9" s="13" t="s">
        <v>13</v>
      </c>
      <c r="D9" s="13">
        <v>575</v>
      </c>
      <c r="E9" s="13">
        <v>606</v>
      </c>
      <c r="F9" s="13">
        <v>3568</v>
      </c>
      <c r="G9" s="13">
        <v>3755</v>
      </c>
      <c r="H9" s="33">
        <v>1500</v>
      </c>
      <c r="I9" s="33">
        <f t="shared" si="0"/>
        <v>909000</v>
      </c>
      <c r="J9" s="1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x14ac:dyDescent="0.2">
      <c r="A10" s="121"/>
      <c r="B10" s="119" t="s">
        <v>71</v>
      </c>
      <c r="C10" s="122" t="s">
        <v>72</v>
      </c>
      <c r="D10" s="122"/>
      <c r="E10" s="122">
        <v>3700</v>
      </c>
      <c r="F10" s="122"/>
      <c r="G10" s="122"/>
      <c r="H10" s="120">
        <v>2000</v>
      </c>
      <c r="I10" s="120">
        <f t="shared" si="0"/>
        <v>7400000</v>
      </c>
      <c r="J10" s="1"/>
      <c r="K10" s="12"/>
      <c r="L10" s="7"/>
      <c r="M10" s="7"/>
      <c r="N10" s="7"/>
      <c r="O10" s="7"/>
      <c r="P10" s="7"/>
      <c r="Q10" s="7"/>
      <c r="R10" s="7"/>
      <c r="S10" s="7"/>
      <c r="T10" s="7"/>
    </row>
    <row r="11" spans="1:20" x14ac:dyDescent="0.2">
      <c r="A11" s="61">
        <v>8</v>
      </c>
      <c r="B11" s="58" t="s">
        <v>40</v>
      </c>
      <c r="C11" s="13" t="s">
        <v>13</v>
      </c>
      <c r="D11" s="13">
        <v>331</v>
      </c>
      <c r="E11" s="13">
        <v>380</v>
      </c>
      <c r="F11" s="13">
        <v>1500</v>
      </c>
      <c r="G11" s="13">
        <v>1725</v>
      </c>
      <c r="H11" s="33">
        <v>1500</v>
      </c>
      <c r="I11" s="33">
        <f t="shared" si="0"/>
        <v>570000</v>
      </c>
      <c r="J11" s="1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x14ac:dyDescent="0.2">
      <c r="A12" s="61">
        <f t="shared" si="1"/>
        <v>9</v>
      </c>
      <c r="B12" s="58" t="s">
        <v>41</v>
      </c>
      <c r="C12" s="13" t="s">
        <v>13</v>
      </c>
      <c r="D12" s="13">
        <v>1003</v>
      </c>
      <c r="E12" s="13">
        <v>1149</v>
      </c>
      <c r="F12" s="13">
        <v>2928</v>
      </c>
      <c r="G12" s="13">
        <v>3351</v>
      </c>
      <c r="H12" s="33">
        <v>1500</v>
      </c>
      <c r="I12" s="33">
        <f t="shared" si="0"/>
        <v>1723500</v>
      </c>
      <c r="J12" s="1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x14ac:dyDescent="0.2">
      <c r="A13" s="78">
        <f t="shared" si="1"/>
        <v>10</v>
      </c>
      <c r="B13" s="59" t="s">
        <v>43</v>
      </c>
      <c r="C13" s="18" t="s">
        <v>13</v>
      </c>
      <c r="D13" s="18">
        <v>212</v>
      </c>
      <c r="E13" s="18">
        <v>248</v>
      </c>
      <c r="F13" s="18">
        <v>574</v>
      </c>
      <c r="G13" s="18">
        <v>672</v>
      </c>
      <c r="H13" s="60">
        <v>1500</v>
      </c>
      <c r="I13" s="60">
        <f t="shared" si="0"/>
        <v>372000</v>
      </c>
      <c r="J13" s="1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21.75" x14ac:dyDescent="0.2">
      <c r="A14" s="61">
        <f t="shared" si="1"/>
        <v>11</v>
      </c>
      <c r="B14" s="58" t="s">
        <v>84</v>
      </c>
      <c r="C14" s="13" t="s">
        <v>15</v>
      </c>
      <c r="D14" s="13">
        <v>901</v>
      </c>
      <c r="E14" s="13">
        <v>1326</v>
      </c>
      <c r="F14" s="13">
        <v>2402</v>
      </c>
      <c r="G14" s="13">
        <v>3418</v>
      </c>
      <c r="H14" s="33">
        <v>1500</v>
      </c>
      <c r="I14" s="33">
        <v>1989000</v>
      </c>
      <c r="J14" s="1"/>
      <c r="K14" s="139"/>
      <c r="L14" s="7"/>
      <c r="M14" s="7"/>
      <c r="N14" s="7"/>
      <c r="O14" s="7"/>
      <c r="P14" s="7"/>
      <c r="Q14" s="7"/>
      <c r="R14" s="7"/>
      <c r="S14" s="7"/>
      <c r="T14" s="7"/>
    </row>
    <row r="15" spans="1:20" x14ac:dyDescent="0.2">
      <c r="A15" s="123"/>
      <c r="B15" s="124" t="s">
        <v>190</v>
      </c>
      <c r="C15" s="125" t="s">
        <v>16</v>
      </c>
      <c r="D15" s="125">
        <v>1510</v>
      </c>
      <c r="E15" s="125">
        <v>1831</v>
      </c>
      <c r="F15" s="125">
        <v>4321</v>
      </c>
      <c r="G15" s="125">
        <v>5239</v>
      </c>
      <c r="H15" s="126">
        <v>1500</v>
      </c>
      <c r="I15" s="126">
        <f t="shared" si="0"/>
        <v>2746500</v>
      </c>
      <c r="J15" s="1"/>
      <c r="K15" s="7"/>
      <c r="L15" s="7"/>
      <c r="M15" s="7"/>
      <c r="N15" s="7"/>
      <c r="O15" s="7"/>
      <c r="P15" s="22"/>
      <c r="Q15" s="7"/>
      <c r="R15" s="7"/>
      <c r="S15" s="7"/>
      <c r="T15" s="7"/>
    </row>
    <row r="16" spans="1:20" ht="21.75" customHeight="1" x14ac:dyDescent="0.2">
      <c r="A16" s="61">
        <v>12</v>
      </c>
      <c r="B16" s="58" t="s">
        <v>74</v>
      </c>
      <c r="C16" s="13" t="s">
        <v>35</v>
      </c>
      <c r="D16" s="13">
        <v>3926</v>
      </c>
      <c r="E16" s="13">
        <v>4563</v>
      </c>
      <c r="F16" s="13">
        <v>11921</v>
      </c>
      <c r="G16" s="13">
        <v>13882</v>
      </c>
      <c r="H16" s="33">
        <v>1500</v>
      </c>
      <c r="I16" s="33">
        <f t="shared" si="0"/>
        <v>6844500</v>
      </c>
      <c r="J16" s="1"/>
      <c r="K16" s="7"/>
      <c r="L16" s="7"/>
      <c r="M16" s="7"/>
      <c r="N16" s="7"/>
      <c r="O16" s="7"/>
      <c r="P16" s="22"/>
      <c r="Q16" s="7"/>
      <c r="R16" s="7"/>
      <c r="S16" s="7"/>
      <c r="T16" s="7"/>
    </row>
    <row r="17" spans="1:20" ht="21.75" x14ac:dyDescent="0.2">
      <c r="A17" s="61">
        <f t="shared" si="1"/>
        <v>13</v>
      </c>
      <c r="B17" s="58" t="s">
        <v>42</v>
      </c>
      <c r="C17" s="13" t="s">
        <v>34</v>
      </c>
      <c r="D17" s="13">
        <v>2658</v>
      </c>
      <c r="E17" s="13">
        <v>3009</v>
      </c>
      <c r="F17" s="13">
        <v>8565</v>
      </c>
      <c r="G17" s="13">
        <v>9700</v>
      </c>
      <c r="H17" s="33">
        <v>1500</v>
      </c>
      <c r="I17" s="33">
        <f t="shared" si="0"/>
        <v>4513500</v>
      </c>
      <c r="J17" s="1"/>
      <c r="K17" s="7"/>
      <c r="L17" s="7"/>
      <c r="M17" s="7"/>
      <c r="N17" s="7"/>
      <c r="O17" s="7"/>
      <c r="P17" s="49"/>
      <c r="Q17" s="7"/>
      <c r="R17" s="7"/>
      <c r="S17" s="7"/>
      <c r="T17" s="7"/>
    </row>
    <row r="18" spans="1:20" x14ac:dyDescent="0.2">
      <c r="A18" s="61">
        <f t="shared" si="1"/>
        <v>14</v>
      </c>
      <c r="B18" s="131" t="s">
        <v>191</v>
      </c>
      <c r="C18" s="13" t="s">
        <v>17</v>
      </c>
      <c r="D18" s="13">
        <v>4553</v>
      </c>
      <c r="E18" s="13">
        <v>5289</v>
      </c>
      <c r="F18" s="13">
        <v>14500</v>
      </c>
      <c r="G18" s="13">
        <v>16835</v>
      </c>
      <c r="H18" s="33">
        <v>1500</v>
      </c>
      <c r="I18" s="33">
        <f t="shared" si="0"/>
        <v>7933500</v>
      </c>
      <c r="J18" s="1"/>
      <c r="K18" s="7"/>
      <c r="L18" s="7"/>
      <c r="M18" s="22"/>
      <c r="N18" s="22"/>
      <c r="O18" s="22"/>
      <c r="P18" s="7"/>
      <c r="Q18" s="7"/>
      <c r="R18" s="7"/>
      <c r="S18" s="7"/>
      <c r="T18" s="7"/>
    </row>
    <row r="19" spans="1:20" x14ac:dyDescent="0.2">
      <c r="A19" s="61">
        <f t="shared" si="1"/>
        <v>15</v>
      </c>
      <c r="B19" s="131" t="s">
        <v>18</v>
      </c>
      <c r="C19" s="13" t="s">
        <v>37</v>
      </c>
      <c r="D19" s="13">
        <v>656</v>
      </c>
      <c r="E19" s="13">
        <v>829</v>
      </c>
      <c r="F19" s="13">
        <v>2221</v>
      </c>
      <c r="G19" s="13">
        <v>2799</v>
      </c>
      <c r="H19" s="33">
        <v>1500</v>
      </c>
      <c r="I19" s="33">
        <f t="shared" si="0"/>
        <v>1243500</v>
      </c>
      <c r="J19" s="1"/>
      <c r="K19" s="7"/>
      <c r="L19" s="7"/>
      <c r="M19" s="22"/>
      <c r="N19" s="22"/>
      <c r="O19" s="22"/>
      <c r="P19" s="7"/>
      <c r="Q19" s="7"/>
      <c r="R19" s="7"/>
      <c r="S19" s="7"/>
      <c r="T19" s="7"/>
    </row>
    <row r="20" spans="1:20" x14ac:dyDescent="0.2">
      <c r="A20" s="61">
        <f t="shared" si="1"/>
        <v>16</v>
      </c>
      <c r="B20" s="58" t="s">
        <v>18</v>
      </c>
      <c r="C20" s="13" t="s">
        <v>36</v>
      </c>
      <c r="D20" s="13">
        <v>337</v>
      </c>
      <c r="E20" s="13">
        <v>462</v>
      </c>
      <c r="F20" s="13">
        <v>957</v>
      </c>
      <c r="G20" s="13">
        <v>1312</v>
      </c>
      <c r="H20" s="33">
        <v>1500</v>
      </c>
      <c r="I20" s="33">
        <f t="shared" si="0"/>
        <v>693000</v>
      </c>
      <c r="J20" s="1"/>
      <c r="K20" s="12"/>
      <c r="L20" s="7"/>
      <c r="M20" s="22"/>
      <c r="N20" s="22"/>
      <c r="O20" s="22"/>
      <c r="P20" s="7"/>
      <c r="Q20" s="7"/>
      <c r="R20" s="7"/>
      <c r="S20" s="7"/>
      <c r="T20" s="7"/>
    </row>
    <row r="21" spans="1:20" x14ac:dyDescent="0.2">
      <c r="A21" s="61">
        <f t="shared" si="1"/>
        <v>17</v>
      </c>
      <c r="B21" s="58" t="s">
        <v>19</v>
      </c>
      <c r="C21" s="13" t="s">
        <v>20</v>
      </c>
      <c r="D21" s="13">
        <v>61</v>
      </c>
      <c r="E21" s="13">
        <v>74</v>
      </c>
      <c r="F21" s="13">
        <v>189</v>
      </c>
      <c r="G21" s="13">
        <v>228</v>
      </c>
      <c r="H21" s="33">
        <v>1500</v>
      </c>
      <c r="I21" s="33">
        <v>111000</v>
      </c>
      <c r="J21" s="1"/>
      <c r="K21" s="11"/>
      <c r="L21" s="7"/>
      <c r="M21" s="49"/>
      <c r="N21" s="22"/>
      <c r="O21" s="22"/>
      <c r="P21" s="7"/>
      <c r="Q21" s="7"/>
      <c r="R21" s="7"/>
      <c r="S21" s="7"/>
      <c r="T21" s="7"/>
    </row>
    <row r="22" spans="1:20" ht="21.75" x14ac:dyDescent="0.2">
      <c r="A22" s="61">
        <v>18</v>
      </c>
      <c r="B22" s="58" t="s">
        <v>76</v>
      </c>
      <c r="C22" s="13" t="s">
        <v>21</v>
      </c>
      <c r="D22" s="13">
        <v>75</v>
      </c>
      <c r="E22" s="13">
        <v>90</v>
      </c>
      <c r="F22" s="13">
        <v>197</v>
      </c>
      <c r="G22" s="13">
        <v>239</v>
      </c>
      <c r="H22" s="33">
        <v>1500</v>
      </c>
      <c r="I22" s="33">
        <v>135000</v>
      </c>
      <c r="J22" s="1"/>
      <c r="K22" s="11"/>
      <c r="L22" s="7"/>
      <c r="M22" s="7"/>
      <c r="N22" s="22"/>
      <c r="O22" s="22"/>
      <c r="P22" s="7"/>
      <c r="Q22" s="7"/>
      <c r="R22" s="7"/>
      <c r="S22" s="7"/>
      <c r="T22" s="7"/>
    </row>
    <row r="23" spans="1:20" ht="21.75" x14ac:dyDescent="0.2">
      <c r="A23" s="61">
        <v>19</v>
      </c>
      <c r="B23" s="57" t="s">
        <v>179</v>
      </c>
      <c r="C23" s="84" t="s">
        <v>189</v>
      </c>
      <c r="D23" s="72">
        <v>508.67</v>
      </c>
      <c r="E23" s="72">
        <v>587.95000000000005</v>
      </c>
      <c r="F23" s="141">
        <f>D23*3</f>
        <v>1526.01</v>
      </c>
      <c r="G23" s="141">
        <f>E23*3</f>
        <v>1763.8500000000001</v>
      </c>
      <c r="H23" s="62"/>
      <c r="I23" s="173">
        <v>300000</v>
      </c>
      <c r="J23" s="1"/>
      <c r="K23" s="12"/>
      <c r="L23" s="7"/>
      <c r="M23" s="7"/>
      <c r="N23" s="22"/>
      <c r="O23" s="22"/>
      <c r="P23" s="7"/>
      <c r="Q23" s="7"/>
      <c r="R23" s="7"/>
      <c r="S23" s="7"/>
      <c r="T23" s="7"/>
    </row>
    <row r="24" spans="1:20" x14ac:dyDescent="0.2">
      <c r="A24" s="13"/>
      <c r="B24" s="63" t="s">
        <v>5</v>
      </c>
      <c r="C24" s="13"/>
      <c r="D24" s="13"/>
      <c r="E24" s="24">
        <f>SUM(E3:E23)</f>
        <v>112986.95</v>
      </c>
      <c r="F24" s="13"/>
      <c r="G24" s="13"/>
      <c r="H24" s="64"/>
      <c r="I24" s="65">
        <f>SUM(I3:I23)</f>
        <v>231258500</v>
      </c>
      <c r="J24" s="1"/>
      <c r="K24" s="12"/>
      <c r="L24" s="7"/>
      <c r="M24" s="7"/>
      <c r="N24" s="22"/>
      <c r="O24" s="49"/>
      <c r="P24" s="7"/>
      <c r="Q24" s="7"/>
      <c r="R24" s="7"/>
      <c r="S24" s="7"/>
      <c r="T24" s="7"/>
    </row>
    <row r="25" spans="1:20" x14ac:dyDescent="0.2">
      <c r="A25" s="13"/>
      <c r="B25" s="58"/>
      <c r="C25" s="13"/>
      <c r="D25" s="13"/>
      <c r="E25" s="13"/>
      <c r="F25" s="13"/>
      <c r="G25" s="13"/>
      <c r="H25" s="13"/>
      <c r="I25" s="13"/>
      <c r="J25" s="7"/>
      <c r="K25" s="7"/>
      <c r="L25" s="7"/>
      <c r="M25" s="7"/>
      <c r="N25" s="49"/>
      <c r="O25" s="7"/>
      <c r="P25" s="7"/>
      <c r="Q25" s="7"/>
      <c r="R25" s="7"/>
      <c r="S25" s="7"/>
      <c r="T25" s="7"/>
    </row>
    <row r="26" spans="1:20" x14ac:dyDescent="0.2">
      <c r="A26" s="13"/>
      <c r="B26" s="189" t="s">
        <v>78</v>
      </c>
      <c r="C26" s="190"/>
      <c r="D26" s="190"/>
      <c r="E26" s="13"/>
      <c r="F26" s="13"/>
      <c r="G26" s="13"/>
      <c r="H26" s="13"/>
      <c r="I26" s="13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x14ac:dyDescent="0.2">
      <c r="A27" s="61">
        <v>20</v>
      </c>
      <c r="B27" s="58" t="s">
        <v>80</v>
      </c>
      <c r="C27" s="13" t="s">
        <v>75</v>
      </c>
      <c r="D27" s="13">
        <v>489</v>
      </c>
      <c r="E27" s="13">
        <v>513</v>
      </c>
      <c r="F27" s="13">
        <v>1713</v>
      </c>
      <c r="G27" s="13">
        <v>1796</v>
      </c>
      <c r="H27" s="33">
        <v>1500</v>
      </c>
      <c r="I27" s="33">
        <f t="shared" ref="I27:I31" si="2">E27*H27</f>
        <v>769500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21.75" x14ac:dyDescent="0.2">
      <c r="A28" s="61">
        <v>21</v>
      </c>
      <c r="B28" s="58" t="s">
        <v>81</v>
      </c>
      <c r="C28" s="13" t="s">
        <v>75</v>
      </c>
      <c r="D28" s="13"/>
      <c r="E28" s="13">
        <v>513</v>
      </c>
      <c r="F28" s="13"/>
      <c r="G28" s="13"/>
      <c r="H28" s="33">
        <v>1500</v>
      </c>
      <c r="I28" s="33">
        <f t="shared" si="2"/>
        <v>769500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x14ac:dyDescent="0.2">
      <c r="A29" s="61">
        <v>22</v>
      </c>
      <c r="B29" s="58" t="s">
        <v>22</v>
      </c>
      <c r="C29" s="13" t="s">
        <v>65</v>
      </c>
      <c r="D29" s="13">
        <v>256</v>
      </c>
      <c r="E29" s="13">
        <v>277</v>
      </c>
      <c r="F29" s="13"/>
      <c r="G29" s="13">
        <v>899</v>
      </c>
      <c r="H29" s="33">
        <v>1500</v>
      </c>
      <c r="I29" s="33">
        <f t="shared" si="2"/>
        <v>415500</v>
      </c>
      <c r="J29" s="7"/>
      <c r="K29" s="12"/>
      <c r="L29" s="7"/>
      <c r="M29" s="7"/>
      <c r="N29" s="7"/>
      <c r="O29" s="7"/>
      <c r="P29" s="7"/>
      <c r="Q29" s="7"/>
      <c r="R29" s="7"/>
      <c r="S29" s="7"/>
      <c r="T29" s="7"/>
    </row>
    <row r="30" spans="1:20" x14ac:dyDescent="0.2">
      <c r="A30" s="61">
        <v>23</v>
      </c>
      <c r="B30" s="58" t="s">
        <v>23</v>
      </c>
      <c r="C30" s="13" t="s">
        <v>25</v>
      </c>
      <c r="D30" s="13">
        <v>360</v>
      </c>
      <c r="E30" s="13">
        <v>454</v>
      </c>
      <c r="F30" s="13">
        <v>1134</v>
      </c>
      <c r="G30" s="13">
        <v>1434</v>
      </c>
      <c r="H30" s="33">
        <v>1500</v>
      </c>
      <c r="I30" s="33">
        <f t="shared" si="2"/>
        <v>681000</v>
      </c>
      <c r="J30" s="7"/>
      <c r="K30" s="7"/>
      <c r="L30" s="7"/>
      <c r="M30" s="7"/>
      <c r="N30" s="7"/>
      <c r="O30" s="7"/>
      <c r="P30" s="7"/>
      <c r="Q30" s="7"/>
      <c r="R30" s="22"/>
      <c r="S30" s="7"/>
      <c r="T30" s="7"/>
    </row>
    <row r="31" spans="1:20" x14ac:dyDescent="0.2">
      <c r="A31" s="61">
        <v>24</v>
      </c>
      <c r="B31" s="58" t="s">
        <v>24</v>
      </c>
      <c r="C31" s="13" t="s">
        <v>26</v>
      </c>
      <c r="D31" s="13">
        <v>177</v>
      </c>
      <c r="E31" s="13">
        <v>209</v>
      </c>
      <c r="F31" s="13">
        <v>540</v>
      </c>
      <c r="G31" s="13">
        <v>634</v>
      </c>
      <c r="H31" s="33">
        <v>1500</v>
      </c>
      <c r="I31" s="33">
        <f t="shared" si="2"/>
        <v>313500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x14ac:dyDescent="0.2">
      <c r="A32" s="61"/>
      <c r="B32" s="63" t="s">
        <v>5</v>
      </c>
      <c r="C32" s="13"/>
      <c r="D32" s="13"/>
      <c r="E32" s="24">
        <f>SUM(E27:E31)</f>
        <v>1966</v>
      </c>
      <c r="F32" s="13"/>
      <c r="G32" s="13"/>
      <c r="H32" s="66"/>
      <c r="I32" s="65">
        <f>SUM(I27:I31)</f>
        <v>2949000</v>
      </c>
      <c r="K32" s="48"/>
      <c r="R32" s="7"/>
      <c r="S32" s="7"/>
      <c r="T32" s="7"/>
    </row>
    <row r="33" spans="1:20" x14ac:dyDescent="0.2">
      <c r="A33" s="54"/>
      <c r="B33" s="67"/>
      <c r="C33" s="54"/>
      <c r="D33" s="54"/>
      <c r="E33" s="54"/>
      <c r="F33" s="54"/>
      <c r="G33" s="7"/>
      <c r="H33" s="7"/>
      <c r="I33" s="55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x14ac:dyDescent="0.2">
      <c r="A34" s="7"/>
      <c r="B34" s="12"/>
      <c r="C34" s="12"/>
      <c r="D34" s="7"/>
      <c r="E34" s="7"/>
      <c r="F34" s="7"/>
      <c r="G34" s="54"/>
      <c r="H34" s="54"/>
      <c r="I34" s="55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x14ac:dyDescent="0.2">
      <c r="A35" s="7"/>
      <c r="B35" s="12"/>
      <c r="C35" s="12"/>
      <c r="D35" s="7"/>
      <c r="E35" s="7"/>
      <c r="F35" s="7"/>
      <c r="G35" s="69" t="s">
        <v>79</v>
      </c>
      <c r="H35" s="69"/>
      <c r="I35" s="70">
        <f>SUM(I32+I24)</f>
        <v>234207500</v>
      </c>
      <c r="J35" s="7"/>
      <c r="K35" s="12"/>
      <c r="L35" s="7"/>
      <c r="M35" s="7"/>
      <c r="N35" s="7"/>
      <c r="O35" s="7"/>
      <c r="P35" s="7"/>
      <c r="Q35" s="7"/>
      <c r="R35" s="7"/>
      <c r="S35" s="7"/>
      <c r="T35" s="7"/>
    </row>
    <row r="36" spans="1:20" x14ac:dyDescent="0.2">
      <c r="A36" s="7"/>
      <c r="B36" s="12"/>
      <c r="C36" s="12"/>
      <c r="D36" s="7"/>
      <c r="E36" s="26"/>
      <c r="F36" s="7"/>
      <c r="G36" s="148"/>
      <c r="H36" s="148"/>
      <c r="I36" s="149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 x14ac:dyDescent="0.2">
      <c r="A37" s="7"/>
      <c r="B37" s="12"/>
      <c r="C37" s="12"/>
      <c r="D37" s="7"/>
      <c r="E37" s="7"/>
      <c r="F37" s="7"/>
      <c r="G37" s="137"/>
      <c r="H37" s="137"/>
      <c r="I37" s="138"/>
      <c r="J37" s="7"/>
      <c r="K37" s="12"/>
      <c r="L37" s="7"/>
      <c r="M37" s="7"/>
      <c r="N37" s="7"/>
      <c r="O37" s="7"/>
      <c r="P37" s="7"/>
      <c r="Q37" s="7"/>
      <c r="R37" s="7"/>
      <c r="S37" s="7"/>
      <c r="T37" s="7"/>
    </row>
    <row r="38" spans="1:20" x14ac:dyDescent="0.2">
      <c r="A38" s="7"/>
      <c r="B38" s="12"/>
      <c r="C38" s="12"/>
      <c r="D38" s="7"/>
      <c r="E38" s="7"/>
      <c r="F38" s="7"/>
      <c r="G38" s="158" t="s">
        <v>177</v>
      </c>
      <c r="H38" s="158"/>
      <c r="I38" s="159">
        <f>SUM(I10+I15)</f>
        <v>10146500</v>
      </c>
      <c r="J38" s="7"/>
      <c r="K38" s="12"/>
      <c r="L38" s="7"/>
      <c r="M38" s="7"/>
      <c r="N38" s="7"/>
      <c r="O38" s="7"/>
      <c r="P38" s="7"/>
      <c r="Q38" s="7"/>
      <c r="R38" s="7"/>
      <c r="S38" s="7"/>
      <c r="T38" s="7"/>
    </row>
    <row r="39" spans="1:20" x14ac:dyDescent="0.2">
      <c r="A39" s="7"/>
      <c r="B39" s="7"/>
      <c r="C39" s="47"/>
      <c r="D39" s="7"/>
      <c r="E39" s="7"/>
      <c r="F39" s="7"/>
      <c r="G39" s="69" t="s">
        <v>178</v>
      </c>
      <c r="H39" s="69"/>
      <c r="I39" s="71">
        <f>SUM(I35-I38)</f>
        <v>224061000</v>
      </c>
      <c r="J39" s="7"/>
      <c r="K39" s="12"/>
      <c r="L39" s="7"/>
      <c r="M39" s="7"/>
      <c r="N39" s="7"/>
      <c r="O39" s="7"/>
      <c r="P39" s="7"/>
      <c r="Q39" s="7"/>
      <c r="R39" s="7"/>
      <c r="S39" s="7"/>
      <c r="T39" s="7"/>
    </row>
    <row r="40" spans="1:20" x14ac:dyDescent="0.2">
      <c r="A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x14ac:dyDescent="0.2">
      <c r="A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6" spans="1:20" x14ac:dyDescent="0.2">
      <c r="I46" s="48"/>
    </row>
  </sheetData>
  <mergeCells count="2">
    <mergeCell ref="B26:D26"/>
    <mergeCell ref="A1:I1"/>
  </mergeCells>
  <phoneticPr fontId="0" type="noConversion"/>
  <printOptions gridLines="1"/>
  <pageMargins left="0.9055118110236221" right="0.23622047244094491" top="0.27559055118110237" bottom="0.19685039370078741" header="0.19685039370078741" footer="0.19685039370078741"/>
  <pageSetup paperSize="9" scale="95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2"/>
  <sheetViews>
    <sheetView zoomScaleNormal="100" workbookViewId="0">
      <selection activeCell="K1" sqref="K1:N1048576"/>
    </sheetView>
  </sheetViews>
  <sheetFormatPr defaultRowHeight="12.75" x14ac:dyDescent="0.2"/>
  <cols>
    <col min="1" max="1" width="4.42578125" customWidth="1"/>
    <col min="2" max="2" width="24.140625" customWidth="1"/>
    <col min="3" max="3" width="22.140625" customWidth="1"/>
    <col min="4" max="4" width="13.7109375" customWidth="1"/>
    <col min="5" max="5" width="11.7109375" customWidth="1"/>
    <col min="6" max="6" width="11.85546875" customWidth="1"/>
    <col min="7" max="7" width="12.42578125" customWidth="1"/>
    <col min="8" max="8" width="12" customWidth="1"/>
    <col min="9" max="9" width="17.5703125" customWidth="1"/>
    <col min="10" max="10" width="12.28515625" customWidth="1"/>
    <col min="11" max="11" width="16.42578125" style="209" customWidth="1"/>
    <col min="12" max="12" width="9.140625" style="209"/>
    <col min="13" max="13" width="20.7109375" style="209" customWidth="1"/>
    <col min="14" max="14" width="9.140625" style="209"/>
    <col min="17" max="17" width="19" customWidth="1"/>
    <col min="19" max="19" width="11.7109375" bestFit="1" customWidth="1"/>
  </cols>
  <sheetData>
    <row r="1" spans="1:22" ht="15" x14ac:dyDescent="0.2">
      <c r="A1" s="194" t="s">
        <v>86</v>
      </c>
      <c r="B1" s="195"/>
      <c r="C1" s="195"/>
      <c r="D1" s="195"/>
      <c r="E1" s="195"/>
      <c r="F1" s="195"/>
      <c r="G1" s="195"/>
      <c r="H1" s="195"/>
      <c r="I1" s="195"/>
      <c r="J1" s="195"/>
      <c r="K1" s="200"/>
      <c r="L1" s="200"/>
      <c r="M1" s="200"/>
      <c r="N1" s="200"/>
      <c r="O1" s="7"/>
      <c r="P1" s="7"/>
      <c r="Q1" s="7"/>
      <c r="R1" s="7"/>
      <c r="S1" s="7"/>
      <c r="T1" s="7"/>
      <c r="U1" s="7"/>
      <c r="V1" s="7"/>
    </row>
    <row r="2" spans="1:22" s="3" customFormat="1" ht="31.5" x14ac:dyDescent="0.2">
      <c r="A2" s="79" t="s">
        <v>0</v>
      </c>
      <c r="B2" s="79" t="s">
        <v>1</v>
      </c>
      <c r="C2" s="79" t="s">
        <v>3</v>
      </c>
      <c r="D2" s="57" t="s">
        <v>29</v>
      </c>
      <c r="E2" s="85" t="s">
        <v>30</v>
      </c>
      <c r="F2" s="57" t="s">
        <v>31</v>
      </c>
      <c r="G2" s="57" t="s">
        <v>32</v>
      </c>
      <c r="H2" s="57" t="s">
        <v>60</v>
      </c>
      <c r="I2" s="57" t="s">
        <v>61</v>
      </c>
      <c r="J2" s="57" t="s">
        <v>181</v>
      </c>
      <c r="K2" s="201"/>
      <c r="L2" s="201"/>
      <c r="M2" s="201"/>
      <c r="N2" s="201"/>
      <c r="O2" s="5"/>
      <c r="P2" s="5"/>
      <c r="Q2" s="5"/>
      <c r="R2" s="5"/>
      <c r="S2" s="5"/>
      <c r="T2" s="5"/>
      <c r="U2" s="5"/>
      <c r="V2" s="5"/>
    </row>
    <row r="3" spans="1:22" x14ac:dyDescent="0.2">
      <c r="A3" s="61">
        <v>1</v>
      </c>
      <c r="B3" s="58" t="s">
        <v>44</v>
      </c>
      <c r="C3" s="13" t="s">
        <v>52</v>
      </c>
      <c r="D3" s="13">
        <v>11914</v>
      </c>
      <c r="E3" s="13">
        <v>13730</v>
      </c>
      <c r="F3" s="14">
        <v>34288</v>
      </c>
      <c r="G3" s="178">
        <v>39924</v>
      </c>
      <c r="H3" s="33">
        <v>2200</v>
      </c>
      <c r="I3" s="33">
        <f>E3*H3</f>
        <v>30206000</v>
      </c>
      <c r="J3" s="13"/>
      <c r="K3" s="200"/>
      <c r="L3" s="200"/>
      <c r="M3" s="200"/>
      <c r="N3" s="200"/>
      <c r="O3" s="7"/>
      <c r="P3" s="7"/>
      <c r="Q3" s="7"/>
      <c r="R3" s="7"/>
      <c r="S3" s="7"/>
      <c r="T3" s="7"/>
      <c r="U3" s="7"/>
      <c r="V3" s="7"/>
    </row>
    <row r="4" spans="1:22" x14ac:dyDescent="0.2">
      <c r="A4" s="61">
        <v>2</v>
      </c>
      <c r="B4" s="58" t="s">
        <v>45</v>
      </c>
      <c r="C4" s="13" t="s">
        <v>53</v>
      </c>
      <c r="D4" s="13">
        <v>1855</v>
      </c>
      <c r="E4" s="13">
        <v>2494</v>
      </c>
      <c r="F4" s="14">
        <v>5128</v>
      </c>
      <c r="G4" s="178">
        <v>6754</v>
      </c>
      <c r="H4" s="33">
        <v>1500</v>
      </c>
      <c r="I4" s="33">
        <f t="shared" ref="I4:I9" si="0">E4*H4</f>
        <v>3741000</v>
      </c>
      <c r="J4" s="13"/>
      <c r="K4" s="200"/>
      <c r="L4" s="200"/>
      <c r="M4" s="200"/>
      <c r="N4" s="200"/>
      <c r="O4" s="7"/>
      <c r="P4" s="7"/>
      <c r="Q4" s="7"/>
      <c r="R4" s="7"/>
      <c r="S4" s="7"/>
      <c r="T4" s="7"/>
      <c r="U4" s="7"/>
      <c r="V4" s="7"/>
    </row>
    <row r="5" spans="1:22" x14ac:dyDescent="0.2">
      <c r="A5" s="61">
        <v>3</v>
      </c>
      <c r="B5" s="58" t="s">
        <v>2</v>
      </c>
      <c r="C5" s="13" t="s">
        <v>54</v>
      </c>
      <c r="D5" s="13">
        <v>298</v>
      </c>
      <c r="E5" s="13">
        <v>360</v>
      </c>
      <c r="F5" s="14">
        <v>930</v>
      </c>
      <c r="G5" s="178">
        <v>1126</v>
      </c>
      <c r="H5" s="33">
        <v>1700</v>
      </c>
      <c r="I5" s="33">
        <f t="shared" si="0"/>
        <v>612000</v>
      </c>
      <c r="J5" s="13"/>
      <c r="K5" s="200"/>
      <c r="L5" s="200"/>
      <c r="M5" s="200"/>
      <c r="N5" s="200"/>
      <c r="O5" s="7"/>
      <c r="P5" s="7"/>
      <c r="Q5" s="7"/>
      <c r="R5" s="7"/>
      <c r="S5" s="7"/>
      <c r="T5" s="7"/>
      <c r="U5" s="7"/>
      <c r="V5" s="7"/>
    </row>
    <row r="6" spans="1:22" x14ac:dyDescent="0.2">
      <c r="A6" s="61">
        <v>4</v>
      </c>
      <c r="B6" s="58" t="s">
        <v>193</v>
      </c>
      <c r="C6" s="13" t="s">
        <v>57</v>
      </c>
      <c r="D6" s="13">
        <v>184</v>
      </c>
      <c r="E6" s="13">
        <v>196</v>
      </c>
      <c r="F6" s="14">
        <v>984</v>
      </c>
      <c r="G6" s="178">
        <v>1050</v>
      </c>
      <c r="H6" s="33">
        <v>1300</v>
      </c>
      <c r="I6" s="33">
        <f t="shared" si="0"/>
        <v>254800</v>
      </c>
      <c r="J6" s="13"/>
      <c r="K6" s="200"/>
      <c r="L6" s="200"/>
      <c r="M6" s="200"/>
      <c r="N6" s="200"/>
      <c r="O6" s="7"/>
      <c r="P6" s="7"/>
      <c r="Q6" s="7"/>
      <c r="R6" s="7"/>
      <c r="S6" s="7"/>
      <c r="T6" s="7"/>
      <c r="U6" s="7"/>
      <c r="V6" s="7"/>
    </row>
    <row r="7" spans="1:22" x14ac:dyDescent="0.2">
      <c r="A7" s="61">
        <v>5</v>
      </c>
      <c r="B7" s="58" t="s">
        <v>207</v>
      </c>
      <c r="C7" s="13" t="s">
        <v>55</v>
      </c>
      <c r="D7" s="177" t="s">
        <v>208</v>
      </c>
      <c r="E7" s="13">
        <v>945</v>
      </c>
      <c r="F7" s="174" t="s">
        <v>208</v>
      </c>
      <c r="G7" s="178">
        <v>13230</v>
      </c>
      <c r="H7" s="33">
        <v>1504.7</v>
      </c>
      <c r="I7" s="33">
        <f t="shared" si="0"/>
        <v>1421941.5</v>
      </c>
      <c r="J7" s="58"/>
      <c r="K7" s="200"/>
      <c r="L7" s="200"/>
      <c r="M7" s="200"/>
      <c r="N7" s="200"/>
      <c r="O7" s="7"/>
      <c r="P7" s="7"/>
      <c r="Q7" s="7"/>
      <c r="R7" s="7"/>
      <c r="S7" s="7"/>
      <c r="T7" s="7"/>
      <c r="U7" s="7"/>
      <c r="V7" s="7"/>
    </row>
    <row r="8" spans="1:22" x14ac:dyDescent="0.2">
      <c r="A8" s="61">
        <v>6</v>
      </c>
      <c r="B8" s="58" t="s">
        <v>56</v>
      </c>
      <c r="C8" s="13" t="s">
        <v>58</v>
      </c>
      <c r="D8" s="72"/>
      <c r="E8" s="14">
        <v>365</v>
      </c>
      <c r="F8" s="14"/>
      <c r="G8" s="178">
        <v>1270</v>
      </c>
      <c r="H8" s="33">
        <v>750</v>
      </c>
      <c r="I8" s="33">
        <f t="shared" si="0"/>
        <v>273750</v>
      </c>
      <c r="J8" s="58"/>
      <c r="K8" s="200"/>
      <c r="L8" s="200"/>
      <c r="M8" s="200"/>
      <c r="N8" s="200"/>
      <c r="O8" s="7"/>
      <c r="P8" s="7"/>
      <c r="Q8" s="7"/>
      <c r="R8" s="7"/>
      <c r="S8" s="7"/>
      <c r="T8" s="7"/>
      <c r="U8" s="7"/>
      <c r="V8" s="7"/>
    </row>
    <row r="9" spans="1:22" x14ac:dyDescent="0.2">
      <c r="A9" s="61">
        <v>7</v>
      </c>
      <c r="B9" s="58" t="s">
        <v>46</v>
      </c>
      <c r="C9" s="13" t="s">
        <v>59</v>
      </c>
      <c r="D9" s="13">
        <v>8545</v>
      </c>
      <c r="E9" s="13">
        <v>10345</v>
      </c>
      <c r="F9" s="14">
        <v>19766</v>
      </c>
      <c r="G9" s="178">
        <v>24688</v>
      </c>
      <c r="H9" s="33">
        <v>2200</v>
      </c>
      <c r="I9" s="33">
        <f t="shared" si="0"/>
        <v>22759000</v>
      </c>
      <c r="J9" s="58"/>
      <c r="K9" s="200"/>
      <c r="L9" s="200"/>
      <c r="M9" s="200"/>
      <c r="N9" s="200"/>
      <c r="O9" s="7"/>
      <c r="P9" s="7"/>
      <c r="Q9" s="7"/>
      <c r="R9" s="7"/>
      <c r="S9" s="7"/>
      <c r="T9" s="7"/>
      <c r="U9" s="7"/>
      <c r="V9" s="7"/>
    </row>
    <row r="10" spans="1:22" x14ac:dyDescent="0.2">
      <c r="A10" s="61">
        <v>8</v>
      </c>
      <c r="B10" s="58" t="s">
        <v>48</v>
      </c>
      <c r="C10" s="13" t="s">
        <v>49</v>
      </c>
      <c r="D10" s="72"/>
      <c r="E10" s="72">
        <v>5</v>
      </c>
      <c r="F10" s="13"/>
      <c r="G10" s="72"/>
      <c r="H10" s="33">
        <v>1500</v>
      </c>
      <c r="I10" s="33">
        <f>E10*H10</f>
        <v>7500</v>
      </c>
      <c r="J10" s="58"/>
      <c r="K10" s="200"/>
      <c r="L10" s="200"/>
      <c r="M10" s="200"/>
      <c r="N10" s="200"/>
      <c r="O10" s="7"/>
      <c r="P10" s="7"/>
      <c r="Q10" s="7"/>
      <c r="R10" s="7"/>
      <c r="S10" s="7"/>
      <c r="T10" s="7"/>
      <c r="U10" s="7"/>
      <c r="V10" s="7"/>
    </row>
    <row r="11" spans="1:22" x14ac:dyDescent="0.2">
      <c r="A11" s="61">
        <v>9</v>
      </c>
      <c r="B11" s="74" t="s">
        <v>5</v>
      </c>
      <c r="C11" s="73"/>
      <c r="D11" s="73"/>
      <c r="E11" s="76">
        <f>SUM(E3:E10)</f>
        <v>28440</v>
      </c>
      <c r="F11" s="73"/>
      <c r="G11" s="73"/>
      <c r="H11" s="75"/>
      <c r="I11" s="76">
        <f>SUM(I3:I10)</f>
        <v>59275991.5</v>
      </c>
      <c r="J11" s="58"/>
      <c r="K11" s="202"/>
      <c r="L11" s="200"/>
      <c r="M11" s="203"/>
      <c r="N11" s="200"/>
      <c r="O11" s="7"/>
      <c r="P11" s="7"/>
      <c r="Q11" s="12"/>
      <c r="R11" s="7"/>
      <c r="S11" s="7"/>
      <c r="T11" s="7"/>
      <c r="U11" s="7"/>
      <c r="V11" s="7"/>
    </row>
    <row r="12" spans="1:22" ht="21" x14ac:dyDescent="0.2">
      <c r="A12" s="61">
        <v>11</v>
      </c>
      <c r="B12" s="179" t="s">
        <v>209</v>
      </c>
      <c r="C12" s="180" t="s">
        <v>50</v>
      </c>
      <c r="D12" s="181"/>
      <c r="E12" s="180">
        <v>8878</v>
      </c>
      <c r="F12" s="180"/>
      <c r="G12" s="181">
        <v>22800</v>
      </c>
      <c r="H12" s="182">
        <v>2200</v>
      </c>
      <c r="I12" s="33">
        <v>35521915.770000003</v>
      </c>
      <c r="J12" s="57"/>
      <c r="K12" s="204"/>
      <c r="L12" s="200"/>
      <c r="M12" s="200"/>
      <c r="N12" s="200"/>
      <c r="O12" s="7"/>
      <c r="P12" s="7"/>
      <c r="Q12" s="7"/>
      <c r="R12" s="7"/>
      <c r="S12" s="7"/>
      <c r="T12" s="7"/>
      <c r="U12" s="7"/>
      <c r="V12" s="7"/>
    </row>
    <row r="13" spans="1:22" x14ac:dyDescent="0.2">
      <c r="A13" s="61">
        <v>19</v>
      </c>
      <c r="B13" s="134" t="s">
        <v>47</v>
      </c>
      <c r="C13" s="119" t="s">
        <v>51</v>
      </c>
      <c r="D13" s="119">
        <v>714</v>
      </c>
      <c r="E13" s="119">
        <v>915.31</v>
      </c>
      <c r="F13" s="119">
        <v>2037</v>
      </c>
      <c r="G13" s="119">
        <v>2873.86</v>
      </c>
      <c r="H13" s="119">
        <v>1500</v>
      </c>
      <c r="I13" s="120">
        <f>E13*H13</f>
        <v>1372965</v>
      </c>
      <c r="J13" s="119"/>
      <c r="K13" s="200"/>
      <c r="L13" s="200"/>
      <c r="M13" s="200"/>
      <c r="N13" s="200"/>
      <c r="O13" s="7"/>
      <c r="P13" s="7"/>
      <c r="Q13" s="7"/>
      <c r="R13" s="7"/>
      <c r="S13" s="7"/>
      <c r="T13" s="7"/>
      <c r="U13" s="7"/>
      <c r="V13" s="7"/>
    </row>
    <row r="14" spans="1:22" x14ac:dyDescent="0.2">
      <c r="A14" s="61"/>
      <c r="B14" s="58"/>
      <c r="C14" s="13"/>
      <c r="D14" s="13"/>
      <c r="E14" s="13"/>
      <c r="F14" s="13"/>
      <c r="G14" s="13"/>
      <c r="H14" s="13"/>
      <c r="I14" s="13"/>
      <c r="J14" s="58"/>
      <c r="K14" s="200"/>
      <c r="L14" s="200"/>
      <c r="M14" s="200"/>
      <c r="N14" s="200"/>
      <c r="O14" s="7"/>
      <c r="P14" s="7"/>
      <c r="Q14" s="12"/>
      <c r="R14" s="7"/>
      <c r="S14" s="7"/>
      <c r="T14" s="7"/>
      <c r="U14" s="7"/>
      <c r="V14" s="7"/>
    </row>
    <row r="15" spans="1:22" x14ac:dyDescent="0.2">
      <c r="A15" s="61"/>
      <c r="B15" s="189" t="s">
        <v>77</v>
      </c>
      <c r="C15" s="190"/>
      <c r="D15" s="190"/>
      <c r="E15" s="13"/>
      <c r="F15" s="13"/>
      <c r="G15" s="13"/>
      <c r="H15" s="13"/>
      <c r="I15" s="13"/>
      <c r="J15" s="13"/>
      <c r="K15" s="200"/>
      <c r="L15" s="200"/>
      <c r="M15" s="200"/>
      <c r="N15" s="200"/>
      <c r="O15" s="7"/>
      <c r="P15" s="7"/>
      <c r="Q15" s="12"/>
      <c r="R15" s="7"/>
      <c r="S15" s="7"/>
      <c r="T15" s="7"/>
      <c r="U15" s="7"/>
      <c r="V15" s="7"/>
    </row>
    <row r="16" spans="1:22" ht="38.25" customHeight="1" x14ac:dyDescent="0.2">
      <c r="A16" s="160">
        <v>21</v>
      </c>
      <c r="B16" s="161" t="s">
        <v>83</v>
      </c>
      <c r="C16" s="162" t="s">
        <v>82</v>
      </c>
      <c r="D16" s="163"/>
      <c r="E16" s="163">
        <v>5</v>
      </c>
      <c r="F16" s="163"/>
      <c r="G16" s="163"/>
      <c r="H16" s="164">
        <v>1500</v>
      </c>
      <c r="I16" s="164">
        <v>7500</v>
      </c>
      <c r="J16" s="165"/>
      <c r="K16" s="200"/>
      <c r="L16" s="200"/>
      <c r="M16" s="203"/>
      <c r="N16" s="200"/>
      <c r="O16" s="7"/>
      <c r="P16" s="7"/>
      <c r="Q16" s="51"/>
      <c r="R16" s="7"/>
      <c r="S16" s="7"/>
      <c r="T16" s="7"/>
      <c r="U16" s="7"/>
      <c r="V16" s="7"/>
    </row>
    <row r="17" spans="1:22" x14ac:dyDescent="0.2">
      <c r="A17" s="160">
        <v>22</v>
      </c>
      <c r="B17" s="58" t="s">
        <v>47</v>
      </c>
      <c r="C17" s="13" t="s">
        <v>4</v>
      </c>
      <c r="D17" s="13">
        <v>495</v>
      </c>
      <c r="E17" s="13">
        <v>571</v>
      </c>
      <c r="F17" s="13">
        <v>1549</v>
      </c>
      <c r="G17" s="13">
        <v>1787</v>
      </c>
      <c r="H17" s="33">
        <v>1500</v>
      </c>
      <c r="I17" s="33">
        <f>E17*H17</f>
        <v>856500</v>
      </c>
      <c r="J17" s="13"/>
      <c r="K17" s="200"/>
      <c r="L17" s="200"/>
      <c r="M17" s="200"/>
      <c r="N17" s="200"/>
      <c r="O17" s="7"/>
      <c r="P17" s="7"/>
      <c r="Q17" s="51"/>
      <c r="R17" s="7"/>
      <c r="S17" s="7"/>
      <c r="T17" s="7"/>
      <c r="U17" s="7"/>
      <c r="V17" s="7"/>
    </row>
    <row r="18" spans="1:22" ht="21.75" x14ac:dyDescent="0.2">
      <c r="A18" s="160">
        <v>23</v>
      </c>
      <c r="B18" s="59" t="s">
        <v>64</v>
      </c>
      <c r="C18" s="18" t="s">
        <v>63</v>
      </c>
      <c r="D18" s="18">
        <v>69</v>
      </c>
      <c r="E18" s="18">
        <v>85</v>
      </c>
      <c r="F18" s="18">
        <v>197</v>
      </c>
      <c r="G18" s="18">
        <v>244</v>
      </c>
      <c r="H18" s="60">
        <v>1500</v>
      </c>
      <c r="I18" s="60">
        <v>127500</v>
      </c>
      <c r="J18" s="13"/>
      <c r="K18" s="205"/>
      <c r="L18" s="200"/>
      <c r="M18" s="200"/>
      <c r="N18" s="200"/>
      <c r="O18" s="7"/>
      <c r="P18" s="7"/>
      <c r="Q18" s="51"/>
      <c r="R18" s="7"/>
      <c r="S18" s="7"/>
      <c r="T18" s="7"/>
      <c r="U18" s="7"/>
      <c r="V18" s="7"/>
    </row>
    <row r="19" spans="1:22" x14ac:dyDescent="0.2">
      <c r="A19" s="61"/>
      <c r="B19" s="63" t="s">
        <v>5</v>
      </c>
      <c r="C19" s="13"/>
      <c r="D19" s="13"/>
      <c r="E19" s="65">
        <f>SUM(E16:E18)</f>
        <v>661</v>
      </c>
      <c r="F19" s="13"/>
      <c r="G19" s="13"/>
      <c r="H19" s="64"/>
      <c r="I19" s="65">
        <f>SUM(I16:I18)</f>
        <v>991500</v>
      </c>
      <c r="J19" s="13"/>
      <c r="K19" s="203"/>
      <c r="L19" s="200"/>
      <c r="M19" s="206"/>
      <c r="N19" s="200"/>
      <c r="O19" s="7"/>
      <c r="P19" s="7"/>
      <c r="Q19" s="51"/>
      <c r="R19" s="7"/>
      <c r="S19" s="7"/>
      <c r="T19" s="7"/>
      <c r="U19" s="7"/>
      <c r="V19" s="7"/>
    </row>
    <row r="20" spans="1:22" x14ac:dyDescent="0.2">
      <c r="J20" s="7"/>
      <c r="K20" s="200"/>
      <c r="L20" s="200"/>
      <c r="M20" s="203"/>
      <c r="N20" s="200"/>
      <c r="O20" s="7"/>
      <c r="P20" s="7"/>
      <c r="Q20" s="51"/>
      <c r="R20" s="7"/>
      <c r="S20" s="7"/>
      <c r="T20" s="7"/>
      <c r="U20" s="7"/>
      <c r="V20" s="7"/>
    </row>
    <row r="21" spans="1:22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200"/>
      <c r="L21" s="200"/>
      <c r="M21" s="200"/>
      <c r="N21" s="200"/>
      <c r="O21" s="7"/>
      <c r="P21" s="7"/>
      <c r="Q21" s="7"/>
      <c r="R21" s="7"/>
      <c r="S21" s="7"/>
      <c r="T21" s="7"/>
      <c r="U21" s="7"/>
      <c r="V21" s="7"/>
    </row>
    <row r="22" spans="1:22" x14ac:dyDescent="0.2">
      <c r="G22" s="69" t="s">
        <v>79</v>
      </c>
      <c r="H22" s="69"/>
      <c r="I22" s="199">
        <f>SUM(I11+I12+I13+I19)</f>
        <v>97162372.270000011</v>
      </c>
      <c r="J22" s="7"/>
      <c r="K22" s="203"/>
      <c r="L22" s="200"/>
      <c r="M22" s="200"/>
      <c r="N22" s="200"/>
      <c r="O22" s="7"/>
      <c r="P22" s="7"/>
      <c r="Q22" s="12"/>
      <c r="R22" s="7"/>
      <c r="S22" s="7"/>
      <c r="T22" s="7"/>
      <c r="U22" s="7"/>
      <c r="V22" s="7"/>
    </row>
    <row r="23" spans="1:22" x14ac:dyDescent="0.2">
      <c r="A23" s="7"/>
      <c r="B23" s="7"/>
      <c r="C23" s="7"/>
      <c r="D23" s="7"/>
      <c r="E23" s="6"/>
      <c r="F23" s="6"/>
      <c r="G23" s="148"/>
      <c r="H23" s="148"/>
      <c r="I23" s="149"/>
      <c r="J23" s="9"/>
      <c r="K23" s="207"/>
      <c r="L23" s="207"/>
      <c r="M23" s="207"/>
      <c r="N23" s="207"/>
      <c r="O23" s="9"/>
      <c r="P23" s="9"/>
      <c r="Q23" s="9"/>
      <c r="R23" s="9"/>
      <c r="S23" s="9"/>
      <c r="T23" s="9"/>
      <c r="U23" s="9"/>
      <c r="V23" s="9"/>
    </row>
    <row r="24" spans="1:22" x14ac:dyDescent="0.2">
      <c r="A24" s="9"/>
      <c r="B24" s="9"/>
      <c r="C24" s="9"/>
      <c r="D24" s="9"/>
      <c r="E24" s="9"/>
      <c r="F24" s="9"/>
      <c r="G24" s="158" t="s">
        <v>177</v>
      </c>
      <c r="H24" s="158"/>
      <c r="I24" s="159">
        <f>SUM(I13)</f>
        <v>1372965</v>
      </c>
      <c r="J24" s="9"/>
      <c r="K24" s="207"/>
      <c r="L24" s="207"/>
      <c r="M24" s="207"/>
      <c r="N24" s="207"/>
      <c r="O24" s="9"/>
      <c r="P24" s="9"/>
      <c r="Q24" s="9"/>
      <c r="R24" s="9"/>
      <c r="S24" s="9"/>
      <c r="T24" s="9"/>
      <c r="U24" s="9"/>
      <c r="V24" s="9"/>
    </row>
    <row r="25" spans="1:22" x14ac:dyDescent="0.2">
      <c r="A25" s="9"/>
      <c r="B25" s="9"/>
      <c r="C25" s="9"/>
      <c r="D25" s="9"/>
      <c r="E25" s="9"/>
      <c r="F25" s="9"/>
      <c r="G25" s="69" t="s">
        <v>178</v>
      </c>
      <c r="H25" s="69"/>
      <c r="I25" s="71">
        <f>SUM(I22-I24)</f>
        <v>95789407.270000011</v>
      </c>
      <c r="J25" s="9"/>
      <c r="K25" s="207"/>
      <c r="L25" s="207"/>
      <c r="M25" s="207"/>
      <c r="N25" s="207"/>
      <c r="O25" s="9"/>
      <c r="P25" s="9"/>
      <c r="Q25" s="9"/>
      <c r="R25" s="9"/>
      <c r="S25" s="9"/>
      <c r="T25" s="9"/>
      <c r="U25" s="9"/>
      <c r="V25" s="9"/>
    </row>
    <row r="26" spans="1:22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207"/>
      <c r="L26" s="207"/>
      <c r="M26" s="207"/>
      <c r="N26" s="207"/>
      <c r="O26" s="9"/>
      <c r="P26" s="9"/>
      <c r="Q26" s="9"/>
      <c r="R26" s="9"/>
      <c r="S26" s="9"/>
      <c r="T26" s="9"/>
      <c r="U26" s="9"/>
      <c r="V26" s="9"/>
    </row>
    <row r="27" spans="1:22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207"/>
      <c r="L27" s="207"/>
      <c r="M27" s="207"/>
      <c r="N27" s="207"/>
      <c r="O27" s="9"/>
      <c r="P27" s="9"/>
      <c r="Q27" s="9"/>
      <c r="R27" s="9"/>
      <c r="S27" s="9"/>
      <c r="T27" s="9"/>
      <c r="U27" s="9"/>
      <c r="V27" s="9"/>
    </row>
    <row r="28" spans="1:22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207"/>
      <c r="L28" s="207"/>
      <c r="M28" s="207"/>
      <c r="N28" s="207"/>
      <c r="O28" s="9"/>
      <c r="P28" s="9"/>
      <c r="Q28" s="9"/>
      <c r="R28" s="9"/>
      <c r="S28" s="9"/>
      <c r="T28" s="9"/>
      <c r="U28" s="9"/>
      <c r="V28" s="9"/>
    </row>
    <row r="29" spans="1:22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207"/>
      <c r="L29" s="207"/>
      <c r="M29" s="207"/>
      <c r="N29" s="207"/>
      <c r="O29" s="9"/>
      <c r="P29" s="9"/>
      <c r="Q29" s="9"/>
      <c r="R29" s="9"/>
      <c r="S29" s="9"/>
      <c r="T29" s="9"/>
      <c r="U29" s="9"/>
      <c r="V29" s="9"/>
    </row>
    <row r="30" spans="1:22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208"/>
      <c r="L30" s="207"/>
      <c r="M30" s="207"/>
      <c r="N30" s="207"/>
      <c r="O30" s="9"/>
      <c r="P30" s="9"/>
      <c r="Q30" s="9"/>
      <c r="R30" s="9"/>
      <c r="S30" s="9"/>
      <c r="T30" s="9"/>
      <c r="U30" s="9"/>
      <c r="V30" s="9"/>
    </row>
    <row r="31" spans="1:22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207"/>
      <c r="L31" s="207"/>
      <c r="M31" s="207"/>
      <c r="N31" s="207"/>
      <c r="O31" s="9"/>
      <c r="P31" s="9"/>
      <c r="Q31" s="9"/>
      <c r="R31" s="9"/>
      <c r="S31" s="9"/>
      <c r="T31" s="9"/>
      <c r="U31" s="9"/>
      <c r="V31" s="9"/>
    </row>
    <row r="32" spans="1:22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208"/>
      <c r="L32" s="207"/>
      <c r="M32" s="207"/>
      <c r="N32" s="207"/>
      <c r="O32" s="9"/>
      <c r="P32" s="9"/>
      <c r="Q32" s="9"/>
      <c r="R32" s="9"/>
      <c r="S32" s="9"/>
      <c r="T32" s="9"/>
      <c r="U32" s="9"/>
      <c r="V32" s="9"/>
    </row>
  </sheetData>
  <mergeCells count="2">
    <mergeCell ref="B15:D15"/>
    <mergeCell ref="A1:J1"/>
  </mergeCells>
  <phoneticPr fontId="0" type="noConversion"/>
  <printOptions gridLines="1"/>
  <pageMargins left="1.1299999999999999" right="0.25" top="0.43" bottom="0.47" header="0.3" footer="0.3"/>
  <pageSetup paperSize="9" scale="84" orientation="landscape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8"/>
  <sheetViews>
    <sheetView zoomScaleNormal="100" workbookViewId="0">
      <selection activeCell="I23" sqref="I23"/>
    </sheetView>
  </sheetViews>
  <sheetFormatPr defaultRowHeight="12.75" x14ac:dyDescent="0.2"/>
  <cols>
    <col min="1" max="1" width="4" customWidth="1"/>
    <col min="2" max="2" width="31.7109375" customWidth="1"/>
    <col min="3" max="3" width="11.85546875" customWidth="1"/>
    <col min="4" max="4" width="11.7109375" customWidth="1"/>
    <col min="5" max="5" width="12.7109375" customWidth="1"/>
    <col min="6" max="6" width="14.140625" customWidth="1"/>
    <col min="7" max="7" width="13.140625" customWidth="1"/>
    <col min="8" max="8" width="15.7109375" customWidth="1"/>
    <col min="9" max="9" width="18" customWidth="1"/>
    <col min="10" max="10" width="13" customWidth="1"/>
    <col min="11" max="11" width="21.42578125" customWidth="1"/>
    <col min="12" max="12" width="18.5703125" customWidth="1"/>
  </cols>
  <sheetData>
    <row r="1" spans="1:14" ht="15" x14ac:dyDescent="0.2">
      <c r="A1" s="195" t="s">
        <v>87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4" s="3" customFormat="1" ht="31.5" x14ac:dyDescent="0.2">
      <c r="A2" s="79" t="s">
        <v>0</v>
      </c>
      <c r="B2" s="79" t="s">
        <v>1</v>
      </c>
      <c r="C2" s="79" t="s">
        <v>3</v>
      </c>
      <c r="D2" s="57" t="s">
        <v>29</v>
      </c>
      <c r="E2" s="85" t="s">
        <v>30</v>
      </c>
      <c r="F2" s="57" t="s">
        <v>31</v>
      </c>
      <c r="G2" s="57" t="s">
        <v>32</v>
      </c>
      <c r="H2" s="57" t="s">
        <v>60</v>
      </c>
      <c r="I2" s="57" t="s">
        <v>61</v>
      </c>
      <c r="J2" s="57" t="s">
        <v>181</v>
      </c>
      <c r="K2" s="2"/>
      <c r="L2" s="5"/>
      <c r="M2" s="5"/>
      <c r="N2" s="5"/>
    </row>
    <row r="3" spans="1:14" x14ac:dyDescent="0.2">
      <c r="A3" s="61">
        <v>1</v>
      </c>
      <c r="B3" s="80" t="s">
        <v>9</v>
      </c>
      <c r="C3" s="80" t="s">
        <v>10</v>
      </c>
      <c r="D3" s="13">
        <v>393</v>
      </c>
      <c r="E3" s="13">
        <v>494</v>
      </c>
      <c r="F3" s="13">
        <v>1321</v>
      </c>
      <c r="G3" s="13">
        <v>1665</v>
      </c>
      <c r="H3" s="81">
        <v>2200</v>
      </c>
      <c r="I3" s="33">
        <f t="shared" ref="I3:I12" si="0">E3*H3</f>
        <v>1086800</v>
      </c>
      <c r="J3" s="13"/>
      <c r="K3" s="1"/>
      <c r="L3" s="7"/>
      <c r="M3" s="7"/>
      <c r="N3" s="7"/>
    </row>
    <row r="4" spans="1:14" x14ac:dyDescent="0.2">
      <c r="A4" s="61">
        <v>2</v>
      </c>
      <c r="B4" s="80" t="s">
        <v>6</v>
      </c>
      <c r="C4" s="80" t="s">
        <v>10</v>
      </c>
      <c r="D4" s="13">
        <v>1733</v>
      </c>
      <c r="E4" s="13">
        <v>1963</v>
      </c>
      <c r="F4" s="13">
        <v>5208</v>
      </c>
      <c r="G4" s="13">
        <v>6050</v>
      </c>
      <c r="H4" s="81">
        <v>2200</v>
      </c>
      <c r="I4" s="33">
        <f t="shared" si="0"/>
        <v>4318600</v>
      </c>
      <c r="J4" s="13"/>
      <c r="K4" s="1"/>
      <c r="L4" s="7"/>
      <c r="M4" s="7"/>
      <c r="N4" s="7"/>
    </row>
    <row r="5" spans="1:14" x14ac:dyDescent="0.2">
      <c r="A5" s="61">
        <v>3</v>
      </c>
      <c r="B5" s="80" t="s">
        <v>7</v>
      </c>
      <c r="C5" s="80" t="s">
        <v>10</v>
      </c>
      <c r="D5" s="13">
        <v>9884</v>
      </c>
      <c r="E5" s="13">
        <v>13423</v>
      </c>
      <c r="F5" s="13">
        <v>29951</v>
      </c>
      <c r="G5" s="13">
        <v>39805</v>
      </c>
      <c r="H5" s="81">
        <v>2200</v>
      </c>
      <c r="I5" s="33">
        <f t="shared" si="0"/>
        <v>29530600</v>
      </c>
      <c r="J5" s="13"/>
      <c r="K5" s="1"/>
      <c r="L5" s="7"/>
      <c r="M5" s="7"/>
      <c r="N5" s="7"/>
    </row>
    <row r="6" spans="1:14" x14ac:dyDescent="0.2">
      <c r="A6" s="61">
        <v>4</v>
      </c>
      <c r="B6" s="80" t="s">
        <v>8</v>
      </c>
      <c r="C6" s="80" t="s">
        <v>10</v>
      </c>
      <c r="D6" s="13">
        <v>83</v>
      </c>
      <c r="E6" s="13">
        <v>100</v>
      </c>
      <c r="F6" s="13">
        <v>307</v>
      </c>
      <c r="G6" s="13">
        <v>367</v>
      </c>
      <c r="H6" s="81">
        <v>2200</v>
      </c>
      <c r="I6" s="33">
        <f t="shared" si="0"/>
        <v>220000</v>
      </c>
      <c r="J6" s="13"/>
      <c r="K6" s="1"/>
      <c r="L6" s="7"/>
      <c r="M6" s="7"/>
      <c r="N6" s="7"/>
    </row>
    <row r="7" spans="1:14" x14ac:dyDescent="0.2">
      <c r="A7" s="61">
        <v>5</v>
      </c>
      <c r="B7" s="82" t="s">
        <v>194</v>
      </c>
      <c r="C7" s="80" t="s">
        <v>10</v>
      </c>
      <c r="D7" s="13">
        <v>764</v>
      </c>
      <c r="E7" s="13">
        <v>956</v>
      </c>
      <c r="F7" s="13">
        <v>2364</v>
      </c>
      <c r="G7" s="13">
        <v>2956</v>
      </c>
      <c r="H7" s="81">
        <v>2200</v>
      </c>
      <c r="I7" s="33">
        <f t="shared" si="0"/>
        <v>2103200</v>
      </c>
      <c r="J7" s="13"/>
      <c r="K7" s="1"/>
      <c r="L7" s="7"/>
      <c r="M7" s="7"/>
      <c r="N7" s="7"/>
    </row>
    <row r="8" spans="1:14" x14ac:dyDescent="0.2">
      <c r="A8" s="167">
        <v>6</v>
      </c>
      <c r="B8" s="169" t="s">
        <v>39</v>
      </c>
      <c r="C8" s="170"/>
      <c r="D8" s="83">
        <v>2396</v>
      </c>
      <c r="E8" s="83">
        <v>3268</v>
      </c>
      <c r="F8" s="83">
        <v>7219</v>
      </c>
      <c r="G8" s="83">
        <v>9717</v>
      </c>
      <c r="H8" s="171">
        <v>2200</v>
      </c>
      <c r="I8" s="172">
        <f>E8*H8</f>
        <v>7189600</v>
      </c>
      <c r="J8" s="168"/>
      <c r="K8" s="1"/>
      <c r="L8" s="7"/>
      <c r="M8" s="7"/>
      <c r="N8" s="7"/>
    </row>
    <row r="9" spans="1:14" x14ac:dyDescent="0.2">
      <c r="A9" s="61">
        <v>7</v>
      </c>
      <c r="B9" s="82" t="s">
        <v>73</v>
      </c>
      <c r="C9" s="80"/>
      <c r="D9" s="13">
        <v>49</v>
      </c>
      <c r="E9" s="13">
        <v>55</v>
      </c>
      <c r="F9" s="13">
        <v>177</v>
      </c>
      <c r="G9" s="13">
        <v>199</v>
      </c>
      <c r="H9" s="81">
        <v>1500</v>
      </c>
      <c r="I9" s="33">
        <f t="shared" si="0"/>
        <v>82500</v>
      </c>
      <c r="J9" s="13"/>
      <c r="K9" s="1"/>
      <c r="L9" s="7"/>
      <c r="M9" s="7"/>
      <c r="N9" s="7"/>
    </row>
    <row r="10" spans="1:14" x14ac:dyDescent="0.2">
      <c r="A10" s="61">
        <v>10</v>
      </c>
      <c r="B10" s="80" t="s">
        <v>38</v>
      </c>
      <c r="C10" s="80" t="s">
        <v>10</v>
      </c>
      <c r="D10" s="13">
        <v>556</v>
      </c>
      <c r="E10" s="13">
        <v>673</v>
      </c>
      <c r="F10" s="13">
        <v>1336</v>
      </c>
      <c r="G10" s="13">
        <v>1617</v>
      </c>
      <c r="H10" s="81">
        <v>1500</v>
      </c>
      <c r="I10" s="33">
        <f t="shared" si="0"/>
        <v>1009500</v>
      </c>
      <c r="J10" s="13"/>
      <c r="K10" s="1"/>
      <c r="L10" s="7"/>
      <c r="M10" s="7"/>
      <c r="N10" s="7"/>
    </row>
    <row r="11" spans="1:14" x14ac:dyDescent="0.2">
      <c r="A11" s="61">
        <v>11</v>
      </c>
      <c r="B11" s="80" t="s">
        <v>195</v>
      </c>
      <c r="C11" s="80" t="s">
        <v>10</v>
      </c>
      <c r="D11" s="13">
        <v>355</v>
      </c>
      <c r="E11" s="13">
        <v>448</v>
      </c>
      <c r="F11" s="13">
        <v>1050</v>
      </c>
      <c r="G11" s="13">
        <v>1455</v>
      </c>
      <c r="H11" s="81">
        <v>1500</v>
      </c>
      <c r="I11" s="33">
        <f t="shared" si="0"/>
        <v>672000</v>
      </c>
      <c r="J11" s="83"/>
      <c r="K11" s="140"/>
      <c r="L11" s="7"/>
      <c r="M11" s="7"/>
      <c r="N11" s="7"/>
    </row>
    <row r="12" spans="1:14" ht="12" customHeight="1" x14ac:dyDescent="0.2">
      <c r="A12" s="61">
        <v>12</v>
      </c>
      <c r="B12" s="80" t="s">
        <v>203</v>
      </c>
      <c r="C12" s="80" t="s">
        <v>10</v>
      </c>
      <c r="D12" s="13">
        <v>71</v>
      </c>
      <c r="E12" s="13">
        <v>92</v>
      </c>
      <c r="F12" s="13">
        <v>193</v>
      </c>
      <c r="G12" s="13">
        <v>248</v>
      </c>
      <c r="H12" s="81">
        <v>1500</v>
      </c>
      <c r="I12" s="33">
        <f t="shared" si="0"/>
        <v>138000</v>
      </c>
      <c r="J12" s="82"/>
      <c r="K12" s="1"/>
      <c r="L12" s="7"/>
      <c r="M12" s="7"/>
      <c r="N12" s="7"/>
    </row>
    <row r="13" spans="1:14" x14ac:dyDescent="0.2">
      <c r="A13" s="61"/>
      <c r="B13" s="13"/>
      <c r="C13" s="13"/>
      <c r="D13" s="13"/>
      <c r="E13" s="13"/>
      <c r="F13" s="13"/>
      <c r="G13" s="13"/>
      <c r="H13" s="81"/>
      <c r="I13" s="33"/>
      <c r="J13" s="33"/>
      <c r="K13" s="1"/>
      <c r="L13" s="7"/>
      <c r="M13" s="7"/>
      <c r="N13" s="7"/>
    </row>
    <row r="14" spans="1:14" x14ac:dyDescent="0.2">
      <c r="A14" s="61"/>
      <c r="B14" s="24" t="s">
        <v>5</v>
      </c>
      <c r="C14" s="13"/>
      <c r="D14" s="13"/>
      <c r="E14" s="183">
        <f>E3+E4+E5+E6+E7+E8+E9+E10+E11+E12</f>
        <v>21472</v>
      </c>
      <c r="F14" s="13"/>
      <c r="G14" s="13"/>
      <c r="H14" s="64"/>
      <c r="I14" s="65">
        <f>SUM(I3:I12)</f>
        <v>46350800</v>
      </c>
      <c r="J14" s="13"/>
      <c r="K14" s="1"/>
      <c r="L14" s="7"/>
      <c r="M14" s="7"/>
      <c r="N14" s="7"/>
    </row>
    <row r="15" spans="1:14" x14ac:dyDescent="0.2">
      <c r="A15" s="13"/>
      <c r="B15" s="20"/>
      <c r="C15" s="13"/>
      <c r="D15" s="13"/>
      <c r="E15" s="13"/>
      <c r="F15" s="13"/>
      <c r="G15" s="13"/>
      <c r="H15" s="81"/>
      <c r="I15" s="33"/>
      <c r="J15" s="13"/>
      <c r="K15" s="7"/>
      <c r="L15" s="7"/>
      <c r="M15" s="7"/>
      <c r="N15" s="7"/>
    </row>
    <row r="16" spans="1:14" x14ac:dyDescent="0.2">
      <c r="A16" s="196" t="s">
        <v>77</v>
      </c>
      <c r="B16" s="190"/>
      <c r="C16" s="190"/>
      <c r="D16" s="13"/>
      <c r="E16" s="13"/>
      <c r="F16" s="13"/>
      <c r="G16" s="13"/>
      <c r="H16" s="81"/>
      <c r="I16" s="33"/>
      <c r="J16" s="13"/>
      <c r="K16" s="7"/>
      <c r="L16" s="7"/>
      <c r="M16" s="7"/>
      <c r="N16" s="7"/>
    </row>
    <row r="17" spans="1:14" x14ac:dyDescent="0.2">
      <c r="A17" s="13"/>
      <c r="B17" s="13"/>
      <c r="C17" s="13"/>
      <c r="D17" s="13"/>
      <c r="E17" s="13"/>
      <c r="F17" s="13"/>
      <c r="G17" s="13"/>
      <c r="H17" s="81"/>
      <c r="I17" s="33"/>
      <c r="J17" s="13"/>
      <c r="K17" s="7"/>
      <c r="L17" s="7"/>
      <c r="M17" s="7"/>
      <c r="N17" s="7"/>
    </row>
    <row r="18" spans="1:14" x14ac:dyDescent="0.2">
      <c r="A18" s="61">
        <v>13</v>
      </c>
      <c r="B18" s="82" t="s">
        <v>28</v>
      </c>
      <c r="C18" s="80" t="s">
        <v>11</v>
      </c>
      <c r="D18" s="13">
        <v>221</v>
      </c>
      <c r="E18" s="13">
        <v>451</v>
      </c>
      <c r="F18" s="13">
        <v>596</v>
      </c>
      <c r="G18" s="13">
        <v>1217</v>
      </c>
      <c r="H18" s="81">
        <v>1800</v>
      </c>
      <c r="I18" s="33">
        <f>E18*H18</f>
        <v>811800</v>
      </c>
      <c r="J18" s="84"/>
      <c r="K18" s="7"/>
      <c r="L18" s="7"/>
      <c r="M18" s="7"/>
      <c r="N18" s="7"/>
    </row>
    <row r="19" spans="1:14" x14ac:dyDescent="0.2">
      <c r="A19" s="61">
        <v>14</v>
      </c>
      <c r="B19" s="82" t="s">
        <v>27</v>
      </c>
      <c r="C19" s="80" t="s">
        <v>12</v>
      </c>
      <c r="D19" s="13">
        <v>276</v>
      </c>
      <c r="E19" s="13">
        <v>358</v>
      </c>
      <c r="F19" s="13">
        <v>911</v>
      </c>
      <c r="G19" s="13">
        <v>1182</v>
      </c>
      <c r="H19" s="81">
        <v>1800</v>
      </c>
      <c r="I19" s="33">
        <f>E19*H19</f>
        <v>644400</v>
      </c>
      <c r="J19" s="84"/>
      <c r="K19" s="7"/>
      <c r="L19" s="7"/>
      <c r="M19" s="7"/>
      <c r="N19" s="7"/>
    </row>
    <row r="20" spans="1:14" x14ac:dyDescent="0.2">
      <c r="A20" s="13"/>
      <c r="B20" s="24" t="s">
        <v>5</v>
      </c>
      <c r="C20" s="13"/>
      <c r="D20" s="13"/>
      <c r="E20" s="24">
        <f>SUM(E18:E19)</f>
        <v>809</v>
      </c>
      <c r="F20" s="13"/>
      <c r="G20" s="13"/>
      <c r="H20" s="64"/>
      <c r="I20" s="65">
        <f>SUM(I18:I19)</f>
        <v>1456200</v>
      </c>
      <c r="J20" s="13"/>
      <c r="K20" s="7"/>
      <c r="L20" s="7"/>
      <c r="M20" s="7"/>
      <c r="N20" s="7"/>
    </row>
    <row r="21" spans="1:14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2">
      <c r="A22" s="7"/>
      <c r="B22" s="7"/>
      <c r="C22" s="7"/>
      <c r="D22" s="7"/>
      <c r="E22" s="7"/>
      <c r="F22" s="7"/>
      <c r="G22" s="7"/>
      <c r="H22" s="7"/>
      <c r="I22" s="11"/>
      <c r="J22" s="10"/>
      <c r="K22" s="4"/>
      <c r="L22" s="8"/>
      <c r="M22" s="7"/>
      <c r="N22" s="7"/>
    </row>
    <row r="23" spans="1:14" x14ac:dyDescent="0.2">
      <c r="A23" s="7"/>
      <c r="B23" s="7"/>
      <c r="C23" s="7"/>
      <c r="D23" s="7"/>
      <c r="E23" s="7"/>
      <c r="F23" s="7"/>
      <c r="G23" s="69" t="s">
        <v>79</v>
      </c>
      <c r="H23" s="69"/>
      <c r="I23" s="199">
        <f>SUM(I20+I14)</f>
        <v>47807000</v>
      </c>
      <c r="J23" s="7"/>
      <c r="K23" s="8"/>
      <c r="L23" s="8"/>
      <c r="M23" s="7"/>
      <c r="N23" s="7"/>
    </row>
    <row r="24" spans="1:14" x14ac:dyDescent="0.2">
      <c r="A24" s="7"/>
      <c r="B24" s="7"/>
      <c r="C24" s="7"/>
      <c r="D24" s="7"/>
      <c r="E24" s="7"/>
      <c r="F24" s="7"/>
      <c r="G24" s="137"/>
      <c r="H24" s="137"/>
      <c r="I24" s="138"/>
      <c r="J24" s="7"/>
      <c r="K24" s="8"/>
      <c r="L24" s="8"/>
      <c r="M24" s="7"/>
      <c r="N24" s="7"/>
    </row>
    <row r="25" spans="1:14" x14ac:dyDescent="0.2">
      <c r="A25" s="7"/>
      <c r="B25" s="7"/>
      <c r="C25" s="7"/>
      <c r="D25" s="7"/>
      <c r="E25" s="7"/>
      <c r="F25" s="7"/>
      <c r="G25" s="158" t="s">
        <v>177</v>
      </c>
      <c r="H25" s="158"/>
      <c r="I25" s="159">
        <f>I16</f>
        <v>0</v>
      </c>
      <c r="J25" s="7"/>
      <c r="K25" s="7"/>
      <c r="L25" s="7"/>
      <c r="M25" s="7"/>
      <c r="N25" s="7"/>
    </row>
    <row r="26" spans="1:14" x14ac:dyDescent="0.2">
      <c r="G26" s="69" t="s">
        <v>178</v>
      </c>
      <c r="H26" s="69"/>
      <c r="I26" s="71">
        <f>SUM(I23-I25)</f>
        <v>47807000</v>
      </c>
      <c r="K26" s="48"/>
      <c r="L26" s="48"/>
    </row>
    <row r="28" spans="1:14" x14ac:dyDescent="0.2">
      <c r="L28" s="48"/>
    </row>
  </sheetData>
  <mergeCells count="2">
    <mergeCell ref="A16:C16"/>
    <mergeCell ref="A1:J1"/>
  </mergeCells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9" scale="84" orientation="landscape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69"/>
  <sheetViews>
    <sheetView topLeftCell="A34" zoomScaleNormal="100" workbookViewId="0">
      <selection activeCell="K69" sqref="K69"/>
    </sheetView>
  </sheetViews>
  <sheetFormatPr defaultRowHeight="12.75" x14ac:dyDescent="0.2"/>
  <cols>
    <col min="1" max="1" width="5.7109375" customWidth="1"/>
    <col min="2" max="2" width="15.85546875" style="23" customWidth="1"/>
    <col min="3" max="3" width="23.7109375" style="23" customWidth="1"/>
    <col min="5" max="5" width="11.28515625" customWidth="1"/>
    <col min="6" max="6" width="11.42578125" customWidth="1"/>
    <col min="7" max="7" width="10.85546875" customWidth="1"/>
    <col min="9" max="9" width="18.7109375" customWidth="1"/>
    <col min="11" max="11" width="13.5703125" bestFit="1" customWidth="1"/>
    <col min="14" max="14" width="14" customWidth="1"/>
  </cols>
  <sheetData>
    <row r="1" spans="1:14" ht="15" x14ac:dyDescent="0.2">
      <c r="A1" s="197" t="s">
        <v>182</v>
      </c>
      <c r="B1" s="198"/>
      <c r="C1" s="198"/>
      <c r="D1" s="198"/>
      <c r="E1" s="198"/>
      <c r="F1" s="198"/>
      <c r="G1" s="198"/>
      <c r="H1" s="198"/>
      <c r="I1" s="198"/>
    </row>
    <row r="2" spans="1:14" ht="42" x14ac:dyDescent="0.2">
      <c r="A2" s="86" t="s">
        <v>0</v>
      </c>
      <c r="B2" s="57" t="s">
        <v>1</v>
      </c>
      <c r="C2" s="57" t="s">
        <v>3</v>
      </c>
      <c r="D2" s="57" t="s">
        <v>29</v>
      </c>
      <c r="E2" s="57" t="s">
        <v>30</v>
      </c>
      <c r="F2" s="57" t="s">
        <v>31</v>
      </c>
      <c r="G2" s="57" t="s">
        <v>32</v>
      </c>
      <c r="H2" s="57" t="s">
        <v>62</v>
      </c>
      <c r="I2" s="57" t="s">
        <v>61</v>
      </c>
    </row>
    <row r="3" spans="1:14" ht="21" x14ac:dyDescent="0.2">
      <c r="A3" s="61">
        <v>1</v>
      </c>
      <c r="B3" s="31" t="s">
        <v>88</v>
      </c>
      <c r="C3" s="32" t="s">
        <v>89</v>
      </c>
      <c r="D3" s="14">
        <v>1187.2861999999998</v>
      </c>
      <c r="E3" s="14">
        <v>1282.2690959999998</v>
      </c>
      <c r="F3" s="14">
        <v>4443</v>
      </c>
      <c r="G3" s="14">
        <v>4798.4399999999996</v>
      </c>
      <c r="H3" s="33">
        <v>1105.6565384150847</v>
      </c>
      <c r="I3" s="33">
        <v>1417749.21</v>
      </c>
    </row>
    <row r="4" spans="1:14" ht="21" x14ac:dyDescent="0.2">
      <c r="A4" s="61">
        <v>2</v>
      </c>
      <c r="B4" s="31" t="s">
        <v>90</v>
      </c>
      <c r="C4" s="32" t="s">
        <v>91</v>
      </c>
      <c r="D4" s="14">
        <v>652.79999999999995</v>
      </c>
      <c r="E4" s="14">
        <v>705.024</v>
      </c>
      <c r="F4" s="14">
        <v>2051</v>
      </c>
      <c r="G4" s="14">
        <v>2215.08</v>
      </c>
      <c r="H4" s="33">
        <v>1250</v>
      </c>
      <c r="I4" s="33">
        <v>881280</v>
      </c>
    </row>
    <row r="5" spans="1:14" ht="21" x14ac:dyDescent="0.2">
      <c r="A5" s="61">
        <v>3</v>
      </c>
      <c r="B5" s="31" t="s">
        <v>92</v>
      </c>
      <c r="C5" s="32" t="s">
        <v>93</v>
      </c>
      <c r="D5" s="14">
        <v>707.48</v>
      </c>
      <c r="E5" s="14">
        <v>764.07839999999987</v>
      </c>
      <c r="F5" s="14">
        <v>2600</v>
      </c>
      <c r="G5" s="14">
        <v>2808</v>
      </c>
      <c r="H5" s="33">
        <v>751.39933284333131</v>
      </c>
      <c r="I5" s="33">
        <v>574128</v>
      </c>
    </row>
    <row r="6" spans="1:14" ht="21" x14ac:dyDescent="0.2">
      <c r="A6" s="61">
        <v>4</v>
      </c>
      <c r="B6" s="31" t="s">
        <v>94</v>
      </c>
      <c r="C6" s="32" t="s">
        <v>95</v>
      </c>
      <c r="D6" s="14">
        <v>830.53</v>
      </c>
      <c r="E6" s="14">
        <v>896.97239999999999</v>
      </c>
      <c r="F6" s="14">
        <v>2443</v>
      </c>
      <c r="G6" s="14">
        <v>2638.44</v>
      </c>
      <c r="H6" s="33">
        <v>649.95424608382598</v>
      </c>
      <c r="I6" s="33">
        <v>582991.02</v>
      </c>
    </row>
    <row r="7" spans="1:14" ht="21" x14ac:dyDescent="0.2">
      <c r="A7" s="61">
        <v>5</v>
      </c>
      <c r="B7" s="31" t="s">
        <v>198</v>
      </c>
      <c r="C7" s="31" t="s">
        <v>96</v>
      </c>
      <c r="D7" s="14">
        <v>474.08</v>
      </c>
      <c r="E7" s="14">
        <v>512.01</v>
      </c>
      <c r="F7" s="14">
        <v>1590</v>
      </c>
      <c r="G7" s="14">
        <v>1717.2</v>
      </c>
      <c r="H7" s="33">
        <v>1000</v>
      </c>
      <c r="I7" s="33">
        <f>E7*H7</f>
        <v>512010</v>
      </c>
      <c r="N7" s="153"/>
    </row>
    <row r="8" spans="1:14" ht="31.5" x14ac:dyDescent="0.2">
      <c r="A8" s="61">
        <v>6</v>
      </c>
      <c r="B8" s="31" t="s">
        <v>101</v>
      </c>
      <c r="C8" s="32" t="s">
        <v>102</v>
      </c>
      <c r="D8" s="14">
        <v>1859.21</v>
      </c>
      <c r="E8" s="14">
        <v>2007.9468000000002</v>
      </c>
      <c r="F8" s="14">
        <v>7436.84</v>
      </c>
      <c r="G8" s="14">
        <v>8031.7872000000007</v>
      </c>
      <c r="H8" s="33">
        <v>1200</v>
      </c>
      <c r="I8" s="33">
        <v>2409536.16</v>
      </c>
    </row>
    <row r="9" spans="1:14" ht="31.5" x14ac:dyDescent="0.2">
      <c r="A9" s="61">
        <v>7</v>
      </c>
      <c r="B9" s="31" t="s">
        <v>197</v>
      </c>
      <c r="C9" s="32" t="s">
        <v>102</v>
      </c>
      <c r="D9" s="14">
        <v>1691.82</v>
      </c>
      <c r="E9" s="14">
        <v>1827.1656</v>
      </c>
      <c r="F9" s="14">
        <v>5075.46</v>
      </c>
      <c r="G9" s="14">
        <v>5481.4968000000008</v>
      </c>
      <c r="H9" s="33">
        <v>1200</v>
      </c>
      <c r="I9" s="33">
        <v>2192598.7200000002</v>
      </c>
    </row>
    <row r="10" spans="1:14" ht="31.5" customHeight="1" x14ac:dyDescent="0.2">
      <c r="A10" s="61">
        <v>8</v>
      </c>
      <c r="B10" s="31" t="s">
        <v>105</v>
      </c>
      <c r="C10" s="32" t="s">
        <v>102</v>
      </c>
      <c r="D10" s="14">
        <v>2011.92</v>
      </c>
      <c r="E10" s="14">
        <v>2172.8736000000004</v>
      </c>
      <c r="F10" s="14">
        <v>7041.72</v>
      </c>
      <c r="G10" s="14">
        <v>7605.057600000001</v>
      </c>
      <c r="H10" s="33">
        <v>1200</v>
      </c>
      <c r="I10" s="33">
        <v>2607448.3199999998</v>
      </c>
    </row>
    <row r="11" spans="1:14" ht="38.25" x14ac:dyDescent="0.2">
      <c r="A11" s="61">
        <v>9</v>
      </c>
      <c r="B11" s="30" t="s">
        <v>196</v>
      </c>
      <c r="C11" s="31" t="s">
        <v>107</v>
      </c>
      <c r="D11" s="14">
        <v>40080.620000000003</v>
      </c>
      <c r="E11" s="14">
        <v>43287.07</v>
      </c>
      <c r="F11" s="14">
        <v>142286</v>
      </c>
      <c r="G11" s="14">
        <v>153669.1</v>
      </c>
      <c r="H11" s="33">
        <v>2000</v>
      </c>
      <c r="I11" s="33">
        <v>86574139.200000003</v>
      </c>
    </row>
    <row r="12" spans="1:14" ht="21" x14ac:dyDescent="0.2">
      <c r="A12" s="61">
        <v>10</v>
      </c>
      <c r="B12" s="31" t="s">
        <v>110</v>
      </c>
      <c r="C12" s="31" t="s">
        <v>111</v>
      </c>
      <c r="D12" s="14">
        <v>6940.68</v>
      </c>
      <c r="E12" s="14">
        <v>7495.9344000000001</v>
      </c>
      <c r="F12" s="14">
        <v>19877</v>
      </c>
      <c r="G12" s="14">
        <v>21467.16</v>
      </c>
      <c r="H12" s="33">
        <v>1200</v>
      </c>
      <c r="I12" s="33">
        <v>8995121.2799999993</v>
      </c>
    </row>
    <row r="13" spans="1:14" ht="31.5" x14ac:dyDescent="0.2">
      <c r="A13" s="61">
        <v>11</v>
      </c>
      <c r="B13" s="31" t="s">
        <v>113</v>
      </c>
      <c r="C13" s="32" t="s">
        <v>114</v>
      </c>
      <c r="D13" s="34">
        <v>668.88</v>
      </c>
      <c r="E13" s="14">
        <v>722.3904</v>
      </c>
      <c r="F13" s="14">
        <v>2100</v>
      </c>
      <c r="G13" s="14">
        <v>2268</v>
      </c>
      <c r="H13" s="33">
        <v>380.65527448869756</v>
      </c>
      <c r="I13" s="33">
        <v>274981.71600000001</v>
      </c>
    </row>
    <row r="14" spans="1:14" ht="31.5" x14ac:dyDescent="0.2">
      <c r="A14" s="61">
        <v>12</v>
      </c>
      <c r="B14" s="31" t="s">
        <v>115</v>
      </c>
      <c r="C14" s="31" t="s">
        <v>116</v>
      </c>
      <c r="D14" s="14">
        <v>841.23</v>
      </c>
      <c r="E14" s="14">
        <v>908.52840000000003</v>
      </c>
      <c r="F14" s="14">
        <v>2928</v>
      </c>
      <c r="G14" s="14">
        <v>3162.24</v>
      </c>
      <c r="H14" s="33">
        <v>560.85232338361686</v>
      </c>
      <c r="I14" s="33">
        <v>509550.26400000002</v>
      </c>
    </row>
    <row r="15" spans="1:14" ht="31.5" x14ac:dyDescent="0.2">
      <c r="A15" s="61">
        <v>13</v>
      </c>
      <c r="B15" s="31" t="s">
        <v>117</v>
      </c>
      <c r="C15" s="32" t="s">
        <v>118</v>
      </c>
      <c r="D15" s="14">
        <v>1041.03</v>
      </c>
      <c r="E15" s="14">
        <v>1124.3124</v>
      </c>
      <c r="F15" s="14">
        <v>3382</v>
      </c>
      <c r="G15" s="14">
        <v>3652.56</v>
      </c>
      <c r="H15" s="33">
        <v>495.5796662920377</v>
      </c>
      <c r="I15" s="33">
        <v>557186.36400000006</v>
      </c>
    </row>
    <row r="16" spans="1:14" ht="21" x14ac:dyDescent="0.2">
      <c r="A16" s="61">
        <v>14</v>
      </c>
      <c r="B16" s="31" t="s">
        <v>119</v>
      </c>
      <c r="C16" s="32" t="s">
        <v>120</v>
      </c>
      <c r="D16" s="14">
        <v>763.92</v>
      </c>
      <c r="E16" s="14">
        <v>825.03360000000009</v>
      </c>
      <c r="F16" s="14">
        <v>2342</v>
      </c>
      <c r="G16" s="14">
        <v>2529.36</v>
      </c>
      <c r="H16" s="33">
        <v>464.38737040527803</v>
      </c>
      <c r="I16" s="33">
        <v>383135.18400000007</v>
      </c>
    </row>
    <row r="17" spans="1:14" ht="31.5" x14ac:dyDescent="0.2">
      <c r="A17" s="61">
        <v>15</v>
      </c>
      <c r="B17" s="31" t="s">
        <v>121</v>
      </c>
      <c r="C17" s="32" t="s">
        <v>122</v>
      </c>
      <c r="D17" s="14">
        <v>1971</v>
      </c>
      <c r="E17" s="14">
        <v>2128.6799999999998</v>
      </c>
      <c r="F17" s="14">
        <v>6561</v>
      </c>
      <c r="G17" s="14">
        <v>7085.88</v>
      </c>
      <c r="H17" s="33">
        <v>598.06940639269408</v>
      </c>
      <c r="I17" s="33">
        <v>1273098.3839999998</v>
      </c>
    </row>
    <row r="18" spans="1:14" ht="31.5" x14ac:dyDescent="0.2">
      <c r="A18" s="61">
        <v>16</v>
      </c>
      <c r="B18" s="31" t="s">
        <v>123</v>
      </c>
      <c r="C18" s="31" t="s">
        <v>122</v>
      </c>
      <c r="D18" s="14">
        <v>2150.48</v>
      </c>
      <c r="E18" s="14">
        <v>2322.5183999999999</v>
      </c>
      <c r="F18" s="14">
        <v>6407</v>
      </c>
      <c r="G18" s="14">
        <v>6919.56</v>
      </c>
      <c r="H18" s="33">
        <v>780.65548156690602</v>
      </c>
      <c r="I18" s="33">
        <v>1813086.72</v>
      </c>
    </row>
    <row r="19" spans="1:14" ht="21" x14ac:dyDescent="0.2">
      <c r="A19" s="61">
        <v>17</v>
      </c>
      <c r="B19" s="152" t="s">
        <v>128</v>
      </c>
      <c r="C19" s="152" t="s">
        <v>129</v>
      </c>
      <c r="D19" s="150">
        <v>7041.84</v>
      </c>
      <c r="E19" s="150">
        <v>7605.19</v>
      </c>
      <c r="F19" s="150">
        <v>21772</v>
      </c>
      <c r="G19" s="150">
        <v>23513.759999999998</v>
      </c>
      <c r="H19" s="151">
        <v>870</v>
      </c>
      <c r="I19" s="151">
        <f>E19*H19</f>
        <v>6616515.2999999998</v>
      </c>
    </row>
    <row r="20" spans="1:14" ht="63" x14ac:dyDescent="0.2">
      <c r="A20" s="61">
        <v>18</v>
      </c>
      <c r="B20" s="31" t="s">
        <v>130</v>
      </c>
      <c r="C20" s="31" t="s">
        <v>129</v>
      </c>
      <c r="D20" s="14">
        <v>105.12</v>
      </c>
      <c r="E20" s="14">
        <v>113.53</v>
      </c>
      <c r="F20" s="14">
        <v>658.44</v>
      </c>
      <c r="G20" s="14">
        <v>711.12</v>
      </c>
      <c r="H20" s="33">
        <v>2986.8114817688129</v>
      </c>
      <c r="I20" s="33">
        <f>E20*H20</f>
        <v>339092.70752521331</v>
      </c>
    </row>
    <row r="21" spans="1:14" ht="42" x14ac:dyDescent="0.2">
      <c r="A21" s="61">
        <v>19</v>
      </c>
      <c r="B21" s="31" t="s">
        <v>131</v>
      </c>
      <c r="C21" s="31" t="s">
        <v>107</v>
      </c>
      <c r="D21" s="14">
        <v>10505.08</v>
      </c>
      <c r="E21" s="14">
        <v>11345.4864</v>
      </c>
      <c r="F21" s="14">
        <v>31515.24</v>
      </c>
      <c r="G21" s="14">
        <v>34036.459199999998</v>
      </c>
      <c r="H21" s="33">
        <v>2500</v>
      </c>
      <c r="I21" s="33">
        <v>28363716</v>
      </c>
      <c r="N21" s="48"/>
    </row>
    <row r="22" spans="1:14" ht="31.5" x14ac:dyDescent="0.2">
      <c r="A22" s="61">
        <v>20</v>
      </c>
      <c r="B22" s="31" t="s">
        <v>132</v>
      </c>
      <c r="C22" s="31" t="s">
        <v>107</v>
      </c>
      <c r="D22" s="14">
        <v>645.57000000000005</v>
      </c>
      <c r="E22" s="14">
        <v>697.21559999999988</v>
      </c>
      <c r="F22" s="14">
        <v>2582.2800000000002</v>
      </c>
      <c r="G22" s="14">
        <v>2788.8623999999995</v>
      </c>
      <c r="H22" s="33">
        <v>947.99944235326927</v>
      </c>
      <c r="I22" s="33">
        <v>660960</v>
      </c>
    </row>
    <row r="23" spans="1:14" ht="31.5" x14ac:dyDescent="0.2">
      <c r="A23" s="61">
        <v>21</v>
      </c>
      <c r="B23" s="31" t="s">
        <v>133</v>
      </c>
      <c r="C23" s="31" t="s">
        <v>107</v>
      </c>
      <c r="D23" s="14">
        <v>4380.74</v>
      </c>
      <c r="E23" s="14">
        <v>4731.1992</v>
      </c>
      <c r="F23" s="14">
        <v>17522.96</v>
      </c>
      <c r="G23" s="14">
        <v>18924.7968</v>
      </c>
      <c r="H23" s="33">
        <v>798.95177527084468</v>
      </c>
      <c r="I23" s="33">
        <v>3780000</v>
      </c>
    </row>
    <row r="24" spans="1:14" ht="42" x14ac:dyDescent="0.2">
      <c r="A24" s="61">
        <v>22</v>
      </c>
      <c r="B24" s="31" t="s">
        <v>134</v>
      </c>
      <c r="C24" s="31" t="s">
        <v>107</v>
      </c>
      <c r="D24" s="14">
        <v>2524.37</v>
      </c>
      <c r="E24" s="14">
        <v>2726.3195999999998</v>
      </c>
      <c r="F24" s="14">
        <v>22719.33</v>
      </c>
      <c r="G24" s="14">
        <v>24536.876399999997</v>
      </c>
      <c r="H24" s="33">
        <v>2357.0237326540882</v>
      </c>
      <c r="I24" s="33">
        <v>6426000</v>
      </c>
    </row>
    <row r="25" spans="1:14" x14ac:dyDescent="0.2">
      <c r="A25" s="61"/>
      <c r="B25" s="31"/>
      <c r="C25" s="31"/>
      <c r="D25" s="14"/>
      <c r="E25" s="14"/>
      <c r="F25" s="14"/>
      <c r="G25" s="14"/>
      <c r="H25" s="33"/>
      <c r="I25" s="33"/>
    </row>
    <row r="26" spans="1:14" x14ac:dyDescent="0.2">
      <c r="A26" s="20"/>
      <c r="B26" s="36" t="s">
        <v>5</v>
      </c>
      <c r="C26" s="30"/>
      <c r="D26" s="37"/>
      <c r="E26" s="38">
        <f>SUM(E3:E24)</f>
        <v>96201.748295999991</v>
      </c>
      <c r="F26" s="20"/>
      <c r="G26" s="20"/>
      <c r="H26" s="15"/>
      <c r="I26" s="65">
        <f>SUM(I3:I24)</f>
        <v>157744324.5495252</v>
      </c>
    </row>
    <row r="27" spans="1:14" x14ac:dyDescent="0.2">
      <c r="A27" s="20"/>
      <c r="B27" s="36"/>
      <c r="C27" s="30"/>
      <c r="D27" s="37"/>
      <c r="E27" s="38"/>
      <c r="F27" s="20"/>
      <c r="G27" s="20"/>
      <c r="H27" s="15"/>
      <c r="I27" s="16"/>
    </row>
    <row r="28" spans="1:14" ht="53.1" customHeight="1" x14ac:dyDescent="0.2">
      <c r="A28" s="61">
        <v>23</v>
      </c>
      <c r="B28" s="114" t="s">
        <v>124</v>
      </c>
      <c r="C28" s="115" t="s">
        <v>125</v>
      </c>
      <c r="D28" s="116">
        <v>1845.0060000000003</v>
      </c>
      <c r="E28" s="116">
        <v>1992.6064800000004</v>
      </c>
      <c r="F28" s="116">
        <v>10026</v>
      </c>
      <c r="G28" s="116">
        <v>10828.08</v>
      </c>
      <c r="H28" s="117">
        <v>800</v>
      </c>
      <c r="I28" s="117">
        <v>1594085.1840000004</v>
      </c>
    </row>
    <row r="29" spans="1:14" ht="31.9" customHeight="1" x14ac:dyDescent="0.2">
      <c r="A29" s="61">
        <v>24</v>
      </c>
      <c r="B29" s="114" t="s">
        <v>126</v>
      </c>
      <c r="C29" s="118" t="s">
        <v>127</v>
      </c>
      <c r="D29" s="116">
        <v>813.3</v>
      </c>
      <c r="E29" s="116">
        <v>878.36399999999992</v>
      </c>
      <c r="F29" s="116">
        <v>3910</v>
      </c>
      <c r="G29" s="116">
        <v>4222.8</v>
      </c>
      <c r="H29" s="117">
        <v>900</v>
      </c>
      <c r="I29" s="117">
        <v>790527.6</v>
      </c>
    </row>
    <row r="30" spans="1:14" ht="51" x14ac:dyDescent="0.2">
      <c r="A30" s="61">
        <v>25</v>
      </c>
      <c r="B30" s="133" t="s">
        <v>199</v>
      </c>
      <c r="C30" s="118" t="s">
        <v>107</v>
      </c>
      <c r="D30" s="116">
        <v>6041.26</v>
      </c>
      <c r="E30" s="116">
        <v>6524.56</v>
      </c>
      <c r="F30" s="116">
        <v>22538.364000000001</v>
      </c>
      <c r="G30" s="116">
        <v>24341.433120000002</v>
      </c>
      <c r="H30" s="117">
        <v>2000</v>
      </c>
      <c r="I30" s="142">
        <v>13049121.6</v>
      </c>
    </row>
    <row r="31" spans="1:14" ht="52.5" x14ac:dyDescent="0.2">
      <c r="A31" s="61">
        <v>26</v>
      </c>
      <c r="B31" s="114" t="s">
        <v>109</v>
      </c>
      <c r="C31" s="118" t="s">
        <v>107</v>
      </c>
      <c r="D31" s="116">
        <v>13776.34</v>
      </c>
      <c r="E31" s="116">
        <v>14878.45</v>
      </c>
      <c r="F31" s="116">
        <v>52712.764499999997</v>
      </c>
      <c r="G31" s="116">
        <v>56929.785660000001</v>
      </c>
      <c r="H31" s="117">
        <v>2000</v>
      </c>
      <c r="I31" s="117">
        <v>29756894.399999999</v>
      </c>
      <c r="N31" s="48"/>
    </row>
    <row r="32" spans="1:14" ht="41.65" customHeight="1" x14ac:dyDescent="0.2">
      <c r="A32" s="61">
        <v>27</v>
      </c>
      <c r="B32" s="114" t="s">
        <v>106</v>
      </c>
      <c r="C32" s="115" t="s">
        <v>102</v>
      </c>
      <c r="D32" s="116">
        <v>718.72</v>
      </c>
      <c r="E32" s="116">
        <v>776.21760000000006</v>
      </c>
      <c r="F32" s="116">
        <v>8624.64</v>
      </c>
      <c r="G32" s="116">
        <v>9314.6111999999994</v>
      </c>
      <c r="H32" s="117">
        <v>1200</v>
      </c>
      <c r="I32" s="117">
        <v>931461.12</v>
      </c>
    </row>
    <row r="33" spans="1:14" ht="31.5" x14ac:dyDescent="0.2">
      <c r="A33" s="61">
        <v>28</v>
      </c>
      <c r="B33" s="114" t="s">
        <v>103</v>
      </c>
      <c r="C33" s="115" t="s">
        <v>102</v>
      </c>
      <c r="D33" s="116">
        <v>268.17</v>
      </c>
      <c r="E33" s="116">
        <v>289.62360000000001</v>
      </c>
      <c r="F33" s="116">
        <v>1045.8630000000001</v>
      </c>
      <c r="G33" s="116">
        <v>1129.5320400000001</v>
      </c>
      <c r="H33" s="117">
        <v>1200</v>
      </c>
      <c r="I33" s="117">
        <v>347548.32</v>
      </c>
    </row>
    <row r="34" spans="1:14" ht="31.5" x14ac:dyDescent="0.2">
      <c r="A34" s="61">
        <v>29</v>
      </c>
      <c r="B34" s="114" t="s">
        <v>104</v>
      </c>
      <c r="C34" s="115" t="s">
        <v>102</v>
      </c>
      <c r="D34" s="116">
        <v>8804.69</v>
      </c>
      <c r="E34" s="116">
        <v>9509.0652000000009</v>
      </c>
      <c r="F34" s="116">
        <v>43142.981000000007</v>
      </c>
      <c r="G34" s="116">
        <v>46594.419480000011</v>
      </c>
      <c r="H34" s="117">
        <v>1200</v>
      </c>
      <c r="I34" s="117">
        <v>11410878.24</v>
      </c>
      <c r="J34" s="140"/>
    </row>
    <row r="35" spans="1:14" ht="21" x14ac:dyDescent="0.2">
      <c r="A35" s="61">
        <v>30</v>
      </c>
      <c r="B35" s="114" t="s">
        <v>97</v>
      </c>
      <c r="C35" s="115" t="s">
        <v>98</v>
      </c>
      <c r="D35" s="116">
        <v>648.71249999999998</v>
      </c>
      <c r="E35" s="116">
        <v>700.60950000000003</v>
      </c>
      <c r="F35" s="116">
        <v>1310</v>
      </c>
      <c r="G35" s="116">
        <v>1414.8</v>
      </c>
      <c r="H35" s="117">
        <v>1100</v>
      </c>
      <c r="I35" s="117">
        <v>770670.45</v>
      </c>
    </row>
    <row r="36" spans="1:14" ht="21" x14ac:dyDescent="0.2">
      <c r="A36" s="61">
        <v>31</v>
      </c>
      <c r="B36" s="114" t="s">
        <v>99</v>
      </c>
      <c r="C36" s="115" t="s">
        <v>100</v>
      </c>
      <c r="D36" s="116">
        <v>536.79999999999995</v>
      </c>
      <c r="E36" s="116">
        <v>579.74399999999991</v>
      </c>
      <c r="F36" s="116">
        <v>1773</v>
      </c>
      <c r="G36" s="116">
        <v>1914.84</v>
      </c>
      <c r="H36" s="117">
        <v>930.65387481371101</v>
      </c>
      <c r="I36" s="117">
        <v>539541</v>
      </c>
    </row>
    <row r="37" spans="1:14" ht="21" x14ac:dyDescent="0.2">
      <c r="A37" s="61">
        <v>32</v>
      </c>
      <c r="B37" s="114" t="s">
        <v>201</v>
      </c>
      <c r="C37" s="115" t="s">
        <v>202</v>
      </c>
      <c r="D37" s="116">
        <v>36.799999999999997</v>
      </c>
      <c r="E37" s="116">
        <v>40</v>
      </c>
      <c r="F37" s="116">
        <v>368</v>
      </c>
      <c r="G37" s="116">
        <v>400</v>
      </c>
      <c r="H37" s="117">
        <v>1200</v>
      </c>
      <c r="I37" s="117">
        <f>SUM(E37*H37)</f>
        <v>48000</v>
      </c>
    </row>
    <row r="38" spans="1:14" x14ac:dyDescent="0.2">
      <c r="A38" s="20"/>
      <c r="B38" s="30"/>
      <c r="C38" s="30"/>
      <c r="D38" s="35"/>
      <c r="E38" s="35"/>
      <c r="F38" s="20"/>
      <c r="G38" s="35"/>
      <c r="H38" s="21"/>
      <c r="I38" s="21"/>
    </row>
    <row r="39" spans="1:14" x14ac:dyDescent="0.2">
      <c r="A39" s="20"/>
      <c r="B39" s="143" t="s">
        <v>5</v>
      </c>
      <c r="C39" s="144"/>
      <c r="D39" s="145"/>
      <c r="E39" s="155">
        <v>145754.45692599998</v>
      </c>
      <c r="F39" s="146"/>
      <c r="G39" s="146"/>
      <c r="H39" s="147"/>
      <c r="I39" s="156">
        <f>SUM(I28:I38)</f>
        <v>59238727.913999997</v>
      </c>
    </row>
    <row r="40" spans="1:14" x14ac:dyDescent="0.2">
      <c r="A40" s="39"/>
      <c r="B40" s="40"/>
      <c r="C40" s="40"/>
      <c r="D40" s="39"/>
      <c r="E40" s="39"/>
      <c r="F40" s="39"/>
      <c r="G40" s="39"/>
      <c r="H40" s="39"/>
      <c r="I40" s="39"/>
    </row>
    <row r="41" spans="1:14" ht="30" customHeight="1" x14ac:dyDescent="0.2">
      <c r="A41" s="20"/>
      <c r="B41" s="41" t="s">
        <v>77</v>
      </c>
      <c r="C41" s="41"/>
      <c r="D41" s="29"/>
      <c r="E41" s="20"/>
      <c r="F41" s="20"/>
      <c r="G41" s="20"/>
      <c r="H41" s="20"/>
      <c r="I41" s="20"/>
    </row>
    <row r="42" spans="1:14" ht="31.5" x14ac:dyDescent="0.2">
      <c r="A42" s="61">
        <v>33</v>
      </c>
      <c r="B42" s="31" t="s">
        <v>135</v>
      </c>
      <c r="C42" s="31" t="s">
        <v>136</v>
      </c>
      <c r="D42" s="14">
        <v>745.27</v>
      </c>
      <c r="E42" s="14">
        <v>804.89159999999993</v>
      </c>
      <c r="F42" s="14">
        <v>2244</v>
      </c>
      <c r="G42" s="14">
        <v>2423.52</v>
      </c>
      <c r="H42" s="33">
        <v>900</v>
      </c>
      <c r="I42" s="33">
        <v>724402.44</v>
      </c>
    </row>
    <row r="43" spans="1:14" ht="31.5" x14ac:dyDescent="0.2">
      <c r="A43" s="61">
        <v>34</v>
      </c>
      <c r="B43" s="31" t="s">
        <v>137</v>
      </c>
      <c r="C43" s="31" t="s">
        <v>138</v>
      </c>
      <c r="D43" s="14">
        <v>392.31</v>
      </c>
      <c r="E43" s="14">
        <v>423.69479999999999</v>
      </c>
      <c r="F43" s="14">
        <v>1180</v>
      </c>
      <c r="G43" s="14">
        <v>1274.4000000000001</v>
      </c>
      <c r="H43" s="33">
        <v>650</v>
      </c>
      <c r="I43" s="33">
        <v>275401.62</v>
      </c>
    </row>
    <row r="44" spans="1:14" ht="31.5" x14ac:dyDescent="0.2">
      <c r="A44" s="61">
        <v>35</v>
      </c>
      <c r="B44" s="31" t="s">
        <v>139</v>
      </c>
      <c r="C44" s="31" t="s">
        <v>140</v>
      </c>
      <c r="D44" s="14">
        <v>644.47</v>
      </c>
      <c r="E44" s="14">
        <v>696.02760000000001</v>
      </c>
      <c r="F44" s="14">
        <v>2412</v>
      </c>
      <c r="G44" s="14">
        <v>2604.96</v>
      </c>
      <c r="H44" s="33">
        <v>900</v>
      </c>
      <c r="I44" s="33">
        <v>626424.84</v>
      </c>
      <c r="N44" s="52"/>
    </row>
    <row r="45" spans="1:14" ht="21" x14ac:dyDescent="0.2">
      <c r="A45" s="61">
        <v>36</v>
      </c>
      <c r="B45" s="31" t="s">
        <v>141</v>
      </c>
      <c r="C45" s="31" t="s">
        <v>142</v>
      </c>
      <c r="D45" s="14">
        <v>331.79</v>
      </c>
      <c r="E45" s="14">
        <v>358.33320000000003</v>
      </c>
      <c r="F45" s="14">
        <v>1327.16</v>
      </c>
      <c r="G45" s="14">
        <v>1433.3328000000001</v>
      </c>
      <c r="H45" s="33">
        <v>900</v>
      </c>
      <c r="I45" s="33">
        <v>322499.88</v>
      </c>
    </row>
    <row r="46" spans="1:14" ht="21" x14ac:dyDescent="0.2">
      <c r="A46" s="61">
        <v>37</v>
      </c>
      <c r="B46" s="152" t="s">
        <v>143</v>
      </c>
      <c r="C46" s="152" t="s">
        <v>144</v>
      </c>
      <c r="D46" s="154">
        <v>90</v>
      </c>
      <c r="E46" s="150">
        <v>97</v>
      </c>
      <c r="F46" s="150">
        <v>340</v>
      </c>
      <c r="G46" s="150">
        <v>350</v>
      </c>
      <c r="H46" s="151">
        <v>600</v>
      </c>
      <c r="I46" s="151">
        <f>E46*H46</f>
        <v>58200</v>
      </c>
    </row>
    <row r="47" spans="1:14" ht="21" x14ac:dyDescent="0.2">
      <c r="A47" s="61">
        <v>38</v>
      </c>
      <c r="B47" s="152" t="s">
        <v>145</v>
      </c>
      <c r="C47" s="152" t="s">
        <v>146</v>
      </c>
      <c r="D47" s="150">
        <v>27</v>
      </c>
      <c r="E47" s="150">
        <v>29.16</v>
      </c>
      <c r="F47" s="150">
        <v>72.900000000000006</v>
      </c>
      <c r="G47" s="150">
        <v>78.731999999999999</v>
      </c>
      <c r="H47" s="151">
        <v>740</v>
      </c>
      <c r="I47" s="151">
        <v>21578.400000000001</v>
      </c>
      <c r="N47" s="52"/>
    </row>
    <row r="48" spans="1:14" ht="21" x14ac:dyDescent="0.2">
      <c r="A48" s="61">
        <v>39</v>
      </c>
      <c r="B48" s="152" t="s">
        <v>147</v>
      </c>
      <c r="C48" s="152" t="s">
        <v>148</v>
      </c>
      <c r="D48" s="150">
        <v>29.12</v>
      </c>
      <c r="E48" s="150">
        <v>31.4496</v>
      </c>
      <c r="F48" s="150">
        <v>78.624000000000009</v>
      </c>
      <c r="G48" s="150">
        <v>84.913920000000005</v>
      </c>
      <c r="H48" s="151">
        <v>650</v>
      </c>
      <c r="I48" s="151">
        <v>20442.240000000002</v>
      </c>
    </row>
    <row r="49" spans="1:9" ht="31.5" x14ac:dyDescent="0.2">
      <c r="A49" s="61">
        <v>40</v>
      </c>
      <c r="B49" s="152" t="s">
        <v>149</v>
      </c>
      <c r="C49" s="152" t="s">
        <v>150</v>
      </c>
      <c r="D49" s="150">
        <v>58.26</v>
      </c>
      <c r="E49" s="150">
        <v>62.9208</v>
      </c>
      <c r="F49" s="150">
        <v>157.30199999999999</v>
      </c>
      <c r="G49" s="150">
        <v>169.88615999999999</v>
      </c>
      <c r="H49" s="151">
        <v>650</v>
      </c>
      <c r="I49" s="151">
        <v>40898.519999999997</v>
      </c>
    </row>
    <row r="50" spans="1:9" ht="31.5" x14ac:dyDescent="0.2">
      <c r="A50" s="61">
        <v>41</v>
      </c>
      <c r="B50" s="152" t="s">
        <v>151</v>
      </c>
      <c r="C50" s="152" t="s">
        <v>152</v>
      </c>
      <c r="D50" s="150">
        <v>36.53</v>
      </c>
      <c r="E50" s="150">
        <v>39.452400000000004</v>
      </c>
      <c r="F50" s="150">
        <v>98.631000000000014</v>
      </c>
      <c r="G50" s="150">
        <v>106.52148000000001</v>
      </c>
      <c r="H50" s="151">
        <v>710</v>
      </c>
      <c r="I50" s="151">
        <v>28011.204000000002</v>
      </c>
    </row>
    <row r="51" spans="1:9" ht="21" x14ac:dyDescent="0.2">
      <c r="A51" s="61">
        <v>42</v>
      </c>
      <c r="B51" s="152" t="s">
        <v>153</v>
      </c>
      <c r="C51" s="152" t="s">
        <v>154</v>
      </c>
      <c r="D51" s="150">
        <v>13.96</v>
      </c>
      <c r="E51" s="150">
        <v>15.0768</v>
      </c>
      <c r="F51" s="150">
        <v>37.692000000000007</v>
      </c>
      <c r="G51" s="150">
        <v>40.707360000000008</v>
      </c>
      <c r="H51" s="151">
        <v>690</v>
      </c>
      <c r="I51" s="151">
        <v>10402.992</v>
      </c>
    </row>
    <row r="52" spans="1:9" x14ac:dyDescent="0.2">
      <c r="A52" s="20"/>
      <c r="B52" s="40"/>
      <c r="C52" s="40"/>
      <c r="D52" s="39"/>
      <c r="E52" s="38"/>
      <c r="F52" s="39"/>
      <c r="G52" s="39"/>
      <c r="H52" s="39"/>
      <c r="I52" s="39"/>
    </row>
    <row r="53" spans="1:9" x14ac:dyDescent="0.2">
      <c r="A53" s="39"/>
      <c r="B53" s="36" t="s">
        <v>5</v>
      </c>
      <c r="C53" s="40"/>
      <c r="D53" s="42"/>
      <c r="E53" s="38">
        <v>2637.9108000000001</v>
      </c>
      <c r="F53" s="39"/>
      <c r="G53" s="39"/>
      <c r="H53" s="19"/>
      <c r="I53" s="16">
        <f>SUM(I42:I52)</f>
        <v>2128262.1359999999</v>
      </c>
    </row>
    <row r="54" spans="1:9" x14ac:dyDescent="0.2">
      <c r="I54" s="48"/>
    </row>
    <row r="55" spans="1:9" x14ac:dyDescent="0.2">
      <c r="I55" s="48"/>
    </row>
    <row r="56" spans="1:9" x14ac:dyDescent="0.2">
      <c r="G56" s="69" t="s">
        <v>79</v>
      </c>
      <c r="H56" s="69"/>
      <c r="I56" s="70">
        <f>SUM(I53+I39+I26)</f>
        <v>219111314.59952521</v>
      </c>
    </row>
    <row r="57" spans="1:9" x14ac:dyDescent="0.2">
      <c r="G57" s="137"/>
      <c r="H57" s="137"/>
      <c r="I57" s="138"/>
    </row>
    <row r="58" spans="1:9" x14ac:dyDescent="0.2">
      <c r="G58" s="158" t="s">
        <v>177</v>
      </c>
      <c r="H58" s="158"/>
      <c r="I58" s="159">
        <f>SUM(I39)</f>
        <v>59238727.913999997</v>
      </c>
    </row>
    <row r="59" spans="1:9" x14ac:dyDescent="0.2">
      <c r="G59" s="69" t="s">
        <v>178</v>
      </c>
      <c r="H59" s="69"/>
      <c r="I59" s="71">
        <f>SUM(I56-I58)</f>
        <v>159872586.68552521</v>
      </c>
    </row>
    <row r="60" spans="1:9" x14ac:dyDescent="0.2">
      <c r="G60" s="69"/>
      <c r="H60" s="69"/>
      <c r="I60" s="69"/>
    </row>
    <row r="69" spans="11:11" x14ac:dyDescent="0.2">
      <c r="K69" s="48"/>
    </row>
  </sheetData>
  <mergeCells count="1">
    <mergeCell ref="A1:I1"/>
  </mergeCells>
  <phoneticPr fontId="14" type="noConversion"/>
  <pageMargins left="0.25" right="0.25" top="0.47" bottom="0.42" header="0.3" footer="0.3"/>
  <pageSetup paperSize="9" fitToHeight="0" orientation="landscape" verticalDpi="4294967295" r:id="rId1"/>
  <headerFooter alignWithMargins="0"/>
  <rowBreaks count="2" manualBreakCount="2">
    <brk id="11" max="9" man="1"/>
    <brk id="3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24"/>
  <sheetViews>
    <sheetView topLeftCell="A15" zoomScaleNormal="100" workbookViewId="0">
      <selection activeCell="E24" sqref="E24"/>
    </sheetView>
  </sheetViews>
  <sheetFormatPr defaultRowHeight="12.75" x14ac:dyDescent="0.2"/>
  <cols>
    <col min="1" max="1" width="20.5703125" style="23" customWidth="1"/>
    <col min="2" max="2" width="19.140625" style="23" customWidth="1"/>
    <col min="3" max="4" width="10.85546875" style="23" customWidth="1"/>
    <col min="5" max="5" width="10.7109375" style="23" customWidth="1"/>
    <col min="6" max="6" width="10.5703125" style="23" customWidth="1"/>
    <col min="7" max="7" width="9.140625" style="23" customWidth="1"/>
    <col min="8" max="8" width="13.85546875" style="23" customWidth="1"/>
    <col min="9" max="9" width="30.7109375" style="23" customWidth="1"/>
    <col min="10" max="10" width="12.7109375" bestFit="1" customWidth="1"/>
    <col min="16" max="16" width="12.7109375" bestFit="1" customWidth="1"/>
  </cols>
  <sheetData>
    <row r="1" spans="1:21" ht="21.75" customHeight="1" x14ac:dyDescent="0.2">
      <c r="A1" s="194" t="s">
        <v>183</v>
      </c>
      <c r="B1" s="195"/>
      <c r="C1" s="195"/>
      <c r="D1" s="195"/>
      <c r="E1" s="195"/>
      <c r="F1" s="195"/>
      <c r="G1" s="195"/>
      <c r="H1" s="195"/>
      <c r="I1" s="195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33.75" x14ac:dyDescent="0.2">
      <c r="A2" s="87" t="s">
        <v>1</v>
      </c>
      <c r="B2" s="87" t="s">
        <v>3</v>
      </c>
      <c r="C2" s="88" t="s">
        <v>29</v>
      </c>
      <c r="D2" s="89" t="s">
        <v>30</v>
      </c>
      <c r="E2" s="88" t="s">
        <v>31</v>
      </c>
      <c r="F2" s="88" t="s">
        <v>32</v>
      </c>
      <c r="G2" s="88" t="s">
        <v>60</v>
      </c>
      <c r="H2" s="100" t="s">
        <v>61</v>
      </c>
      <c r="I2" s="101" t="s">
        <v>161</v>
      </c>
    </row>
    <row r="3" spans="1:21" x14ac:dyDescent="0.2">
      <c r="A3" s="90" t="s">
        <v>162</v>
      </c>
      <c r="B3" s="91"/>
      <c r="C3" s="91"/>
      <c r="D3" s="91"/>
      <c r="E3" s="56"/>
      <c r="F3" s="56"/>
      <c r="G3" s="56"/>
      <c r="H3" s="56"/>
      <c r="I3" s="56"/>
      <c r="J3" s="22"/>
      <c r="K3" s="22"/>
      <c r="L3" s="22"/>
      <c r="M3" s="22"/>
      <c r="N3" s="22"/>
      <c r="O3" s="22"/>
      <c r="P3" s="22"/>
      <c r="Q3" s="22"/>
      <c r="R3" s="22"/>
    </row>
    <row r="4" spans="1:21" x14ac:dyDescent="0.2">
      <c r="A4" s="102" t="s">
        <v>71</v>
      </c>
      <c r="B4" s="104" t="s">
        <v>72</v>
      </c>
      <c r="C4" s="104"/>
      <c r="D4" s="104">
        <v>3700</v>
      </c>
      <c r="E4" s="104"/>
      <c r="F4" s="104"/>
      <c r="G4" s="107">
        <v>2000</v>
      </c>
      <c r="H4" s="107">
        <f>D4*G4</f>
        <v>7400000</v>
      </c>
      <c r="I4" s="99"/>
      <c r="J4" s="22"/>
      <c r="K4" s="22"/>
      <c r="L4" s="22"/>
      <c r="M4" s="22"/>
      <c r="N4" s="22"/>
      <c r="O4" s="22"/>
      <c r="P4" s="22"/>
      <c r="Q4" s="22"/>
      <c r="R4" s="22"/>
    </row>
    <row r="5" spans="1:21" x14ac:dyDescent="0.2">
      <c r="A5" s="110" t="s">
        <v>163</v>
      </c>
      <c r="B5" s="104" t="s">
        <v>16</v>
      </c>
      <c r="C5" s="104">
        <v>1510</v>
      </c>
      <c r="D5" s="104">
        <v>1831</v>
      </c>
      <c r="E5" s="104">
        <v>4321</v>
      </c>
      <c r="F5" s="104">
        <v>5239</v>
      </c>
      <c r="G5" s="111">
        <v>1500</v>
      </c>
      <c r="H5" s="107">
        <f>D5*G5</f>
        <v>2746500</v>
      </c>
      <c r="I5" s="99"/>
      <c r="J5" s="22"/>
      <c r="K5" s="22"/>
      <c r="L5" s="22"/>
      <c r="M5" s="22"/>
      <c r="N5" s="22"/>
      <c r="O5" s="22"/>
      <c r="P5" s="22"/>
      <c r="Q5" s="22"/>
      <c r="R5" s="22"/>
    </row>
    <row r="6" spans="1:21" x14ac:dyDescent="0.2">
      <c r="A6" s="92"/>
      <c r="B6" s="93"/>
      <c r="C6" s="93"/>
      <c r="D6" s="93"/>
      <c r="E6" s="93"/>
      <c r="F6" s="93"/>
      <c r="G6" s="94"/>
      <c r="H6" s="71"/>
      <c r="I6" s="95"/>
      <c r="J6" s="22"/>
      <c r="K6" s="22"/>
      <c r="L6" s="22"/>
      <c r="M6" s="22"/>
      <c r="N6" s="22"/>
      <c r="O6" s="22"/>
      <c r="P6" s="22"/>
      <c r="Q6" s="22"/>
      <c r="R6" s="22"/>
    </row>
    <row r="7" spans="1:21" x14ac:dyDescent="0.2">
      <c r="A7" s="90" t="s">
        <v>164</v>
      </c>
      <c r="B7" s="96" t="s">
        <v>185</v>
      </c>
      <c r="C7" s="96"/>
      <c r="D7" s="92"/>
      <c r="E7" s="92">
        <v>4179</v>
      </c>
      <c r="F7" s="92"/>
      <c r="G7" s="92"/>
      <c r="H7" s="92"/>
      <c r="I7" s="92"/>
    </row>
    <row r="8" spans="1:21" ht="36" x14ac:dyDescent="0.2">
      <c r="A8" s="112" t="s">
        <v>47</v>
      </c>
      <c r="B8" s="112" t="s">
        <v>51</v>
      </c>
      <c r="C8" s="111">
        <v>714</v>
      </c>
      <c r="D8" s="112">
        <v>915.31</v>
      </c>
      <c r="E8" s="111">
        <v>2037.48</v>
      </c>
      <c r="F8" s="111">
        <v>2873.86</v>
      </c>
      <c r="G8" s="111">
        <v>1500</v>
      </c>
      <c r="H8" s="113">
        <f>D8*G8</f>
        <v>1372965</v>
      </c>
      <c r="I8" s="97" t="s">
        <v>165</v>
      </c>
    </row>
    <row r="9" spans="1:21" x14ac:dyDescent="0.2">
      <c r="A9" s="92"/>
      <c r="B9" s="92"/>
      <c r="C9" s="92"/>
      <c r="D9" s="92"/>
      <c r="E9" s="92"/>
      <c r="F9" s="92"/>
      <c r="G9" s="92"/>
      <c r="H9" s="92"/>
      <c r="I9" s="92"/>
    </row>
    <row r="10" spans="1:21" x14ac:dyDescent="0.2">
      <c r="A10" s="90" t="s">
        <v>166</v>
      </c>
      <c r="B10" s="96"/>
      <c r="C10" s="92"/>
      <c r="D10" s="92"/>
      <c r="E10" s="92"/>
      <c r="F10" s="92"/>
      <c r="G10" s="92"/>
      <c r="H10" s="92"/>
      <c r="I10" s="92"/>
    </row>
    <row r="11" spans="1:21" ht="22.5" x14ac:dyDescent="0.2">
      <c r="A11" s="102" t="s">
        <v>167</v>
      </c>
      <c r="B11" s="103" t="s">
        <v>98</v>
      </c>
      <c r="C11" s="104">
        <v>648.71249999999998</v>
      </c>
      <c r="D11" s="104">
        <v>700.60950000000003</v>
      </c>
      <c r="E11" s="104">
        <v>1310</v>
      </c>
      <c r="F11" s="104">
        <v>1414.8</v>
      </c>
      <c r="G11" s="105">
        <v>1100</v>
      </c>
      <c r="H11" s="105">
        <v>770670.45</v>
      </c>
      <c r="I11" s="97"/>
      <c r="J11" s="48"/>
    </row>
    <row r="12" spans="1:21" ht="22.5" x14ac:dyDescent="0.2">
      <c r="A12" s="102" t="s">
        <v>168</v>
      </c>
      <c r="B12" s="103" t="s">
        <v>100</v>
      </c>
      <c r="C12" s="104">
        <v>536.79999999999995</v>
      </c>
      <c r="D12" s="104">
        <v>579.74399999999991</v>
      </c>
      <c r="E12" s="104">
        <v>1773</v>
      </c>
      <c r="F12" s="104">
        <v>1914.84</v>
      </c>
      <c r="G12" s="105">
        <v>930.65387481371101</v>
      </c>
      <c r="H12" s="105">
        <v>539541</v>
      </c>
      <c r="I12" s="97"/>
    </row>
    <row r="13" spans="1:21" ht="46.5" customHeight="1" x14ac:dyDescent="0.2">
      <c r="A13" s="102" t="s">
        <v>169</v>
      </c>
      <c r="B13" s="103" t="s">
        <v>102</v>
      </c>
      <c r="C13" s="104">
        <v>268.17</v>
      </c>
      <c r="D13" s="104">
        <v>289.62360000000001</v>
      </c>
      <c r="E13" s="104">
        <v>1045.8630000000001</v>
      </c>
      <c r="F13" s="104">
        <v>1129.5320400000001</v>
      </c>
      <c r="G13" s="105">
        <v>1200</v>
      </c>
      <c r="H13" s="105">
        <v>347548.32</v>
      </c>
      <c r="I13" s="27" t="s">
        <v>155</v>
      </c>
      <c r="K13" s="140"/>
    </row>
    <row r="14" spans="1:21" ht="38.25" customHeight="1" x14ac:dyDescent="0.2">
      <c r="A14" s="102" t="s">
        <v>170</v>
      </c>
      <c r="B14" s="115" t="s">
        <v>102</v>
      </c>
      <c r="C14" s="104">
        <v>8804.69</v>
      </c>
      <c r="D14" s="104">
        <v>9509.0652000000009</v>
      </c>
      <c r="E14" s="104">
        <v>43142.981000000007</v>
      </c>
      <c r="F14" s="104">
        <v>46594.419480000011</v>
      </c>
      <c r="G14" s="105">
        <v>1200</v>
      </c>
      <c r="H14" s="105">
        <v>11410878.24</v>
      </c>
      <c r="I14" s="27" t="s">
        <v>156</v>
      </c>
    </row>
    <row r="15" spans="1:21" ht="45" customHeight="1" x14ac:dyDescent="0.2">
      <c r="A15" s="102" t="s">
        <v>171</v>
      </c>
      <c r="B15" s="103" t="s">
        <v>102</v>
      </c>
      <c r="C15" s="106">
        <v>718.72</v>
      </c>
      <c r="D15" s="106">
        <v>776.21760000000006</v>
      </c>
      <c r="E15" s="106">
        <v>8624.64</v>
      </c>
      <c r="F15" s="106">
        <v>9314.6111999999994</v>
      </c>
      <c r="G15" s="107">
        <v>1200</v>
      </c>
      <c r="H15" s="107">
        <v>931461.12</v>
      </c>
      <c r="I15" s="27" t="s">
        <v>157</v>
      </c>
    </row>
    <row r="16" spans="1:21" ht="45" x14ac:dyDescent="0.2">
      <c r="A16" s="102" t="s">
        <v>108</v>
      </c>
      <c r="B16" s="108" t="s">
        <v>107</v>
      </c>
      <c r="C16" s="106">
        <v>6041.26</v>
      </c>
      <c r="D16" s="106">
        <v>6524.56</v>
      </c>
      <c r="E16" s="106">
        <v>22538.364000000001</v>
      </c>
      <c r="F16" s="106">
        <v>24341.433120000002</v>
      </c>
      <c r="G16" s="107">
        <v>2000</v>
      </c>
      <c r="H16" s="157">
        <v>13049121.6</v>
      </c>
      <c r="I16" s="27" t="s">
        <v>158</v>
      </c>
    </row>
    <row r="17" spans="1:16" ht="45" x14ac:dyDescent="0.2">
      <c r="A17" s="102" t="s">
        <v>109</v>
      </c>
      <c r="B17" s="118" t="s">
        <v>107</v>
      </c>
      <c r="C17" s="106">
        <v>13776.34</v>
      </c>
      <c r="D17" s="106">
        <v>14878.45</v>
      </c>
      <c r="E17" s="106">
        <v>52712.764499999997</v>
      </c>
      <c r="F17" s="106">
        <v>56929.785660000001</v>
      </c>
      <c r="G17" s="107">
        <v>2000</v>
      </c>
      <c r="H17" s="107">
        <v>29756894.399999999</v>
      </c>
      <c r="I17" s="27" t="s">
        <v>158</v>
      </c>
    </row>
    <row r="18" spans="1:16" ht="24" customHeight="1" x14ac:dyDescent="0.2">
      <c r="A18" s="102" t="s">
        <v>112</v>
      </c>
      <c r="B18" s="115" t="s">
        <v>202</v>
      </c>
      <c r="C18" s="106">
        <v>36.799999999999997</v>
      </c>
      <c r="D18" s="106">
        <v>40</v>
      </c>
      <c r="E18" s="106">
        <v>368</v>
      </c>
      <c r="F18" s="106">
        <v>400</v>
      </c>
      <c r="G18" s="107">
        <v>1200</v>
      </c>
      <c r="H18" s="107">
        <v>48000</v>
      </c>
      <c r="I18" s="27" t="s">
        <v>159</v>
      </c>
    </row>
    <row r="19" spans="1:16" ht="95.25" customHeight="1" x14ac:dyDescent="0.2">
      <c r="A19" s="102" t="s">
        <v>124</v>
      </c>
      <c r="B19" s="103" t="s">
        <v>125</v>
      </c>
      <c r="C19" s="106">
        <v>1845.0060000000003</v>
      </c>
      <c r="D19" s="106">
        <v>1992.6064800000004</v>
      </c>
      <c r="E19" s="106">
        <v>10026</v>
      </c>
      <c r="F19" s="106">
        <v>10828.08</v>
      </c>
      <c r="G19" s="107">
        <v>800</v>
      </c>
      <c r="H19" s="107">
        <v>1594085.1840000004</v>
      </c>
      <c r="I19" s="27" t="s">
        <v>160</v>
      </c>
    </row>
    <row r="20" spans="1:16" ht="36.75" customHeight="1" x14ac:dyDescent="0.2">
      <c r="A20" s="102" t="s">
        <v>126</v>
      </c>
      <c r="B20" s="108" t="s">
        <v>127</v>
      </c>
      <c r="C20" s="106">
        <v>813.3</v>
      </c>
      <c r="D20" s="106">
        <v>878.36399999999992</v>
      </c>
      <c r="E20" s="106">
        <v>3910</v>
      </c>
      <c r="F20" s="106">
        <v>4222.8</v>
      </c>
      <c r="G20" s="107">
        <v>900</v>
      </c>
      <c r="H20" s="107">
        <v>790527.6</v>
      </c>
      <c r="I20" s="98"/>
      <c r="J20" s="48"/>
      <c r="M20" t="s">
        <v>205</v>
      </c>
      <c r="P20" s="48"/>
    </row>
    <row r="21" spans="1:16" x14ac:dyDescent="0.2">
      <c r="A21" s="92"/>
      <c r="B21" s="92"/>
      <c r="C21" s="92"/>
      <c r="D21" s="92"/>
      <c r="E21" s="92"/>
      <c r="F21" s="92"/>
      <c r="G21" s="92"/>
      <c r="H21" s="95"/>
      <c r="I21" s="92"/>
    </row>
    <row r="22" spans="1:16" ht="24" x14ac:dyDescent="0.2">
      <c r="A22" s="92"/>
      <c r="B22" s="92"/>
      <c r="C22" s="92"/>
      <c r="D22" s="92"/>
      <c r="E22" s="92"/>
      <c r="F22" s="92"/>
      <c r="G22" s="92"/>
      <c r="H22" s="109">
        <f>SUM(H4:H20)</f>
        <v>70758192.91399999</v>
      </c>
      <c r="I22" s="92" t="s">
        <v>180</v>
      </c>
      <c r="J22" s="48"/>
      <c r="P22" s="48"/>
    </row>
    <row r="24" spans="1:16" x14ac:dyDescent="0.2">
      <c r="J24" s="48"/>
    </row>
  </sheetData>
  <mergeCells count="1">
    <mergeCell ref="A1:I1"/>
  </mergeCells>
  <phoneticPr fontId="14" type="noConversion"/>
  <pageMargins left="1.8503937007874016" right="0.74803149606299213" top="0.98425196850393704" bottom="0.98425196850393704" header="0.51181102362204722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Tab_riass</vt:lpstr>
      <vt:lpstr>Belluno</vt:lpstr>
      <vt:lpstr>Cadore</vt:lpstr>
      <vt:lpstr>Agordo</vt:lpstr>
      <vt:lpstr>Feltre</vt:lpstr>
      <vt:lpstr>STORICI</vt:lpstr>
      <vt:lpstr>Agordo!Area_stampa</vt:lpstr>
      <vt:lpstr>Belluno!Area_stampa</vt:lpstr>
      <vt:lpstr>Cadore!Area_stampa</vt:lpstr>
      <vt:lpstr>Feltre!Area_stampa</vt:lpstr>
      <vt:lpstr>STORICI!Area_stampa</vt:lpstr>
      <vt:lpstr>Tab_riass!Area_stampa</vt:lpstr>
    </vt:vector>
  </TitlesOfParts>
  <Company>U.L.S.S. n.1 Bellunio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wilmer.depizzol</dc:creator>
  <cp:lastModifiedBy>Anna Maria Romagnoni</cp:lastModifiedBy>
  <cp:lastPrinted>2025-11-05T08:20:02Z</cp:lastPrinted>
  <dcterms:created xsi:type="dcterms:W3CDTF">2011-09-13T09:17:26Z</dcterms:created>
  <dcterms:modified xsi:type="dcterms:W3CDTF">2025-11-05T08:22:30Z</dcterms:modified>
</cp:coreProperties>
</file>